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M Diamante do Sul 2021\PAV. URBANA 2025\"/>
    </mc:Choice>
  </mc:AlternateContent>
  <bookViews>
    <workbookView xWindow="0" yWindow="0" windowWidth="28800" windowHeight="13620" tabRatio="867" activeTab="1"/>
  </bookViews>
  <sheets>
    <sheet name="GLOBAL" sheetId="1" r:id="rId1"/>
    <sheet name="Cronograma" sheetId="2" r:id="rId2"/>
  </sheets>
  <externalReferences>
    <externalReference r:id="rId3"/>
  </externalReferences>
  <definedNames>
    <definedName name="_xlnm.Print_Area" localSheetId="1">Cronograma!$A$1:$P$47</definedName>
    <definedName name="_xlnm.Print_Area" localSheetId="0">GLOBAL!$A$1:$N$48</definedName>
    <definedName name="FIM">#REF!</definedName>
    <definedName name="j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2" l="1"/>
  <c r="M40" i="2"/>
  <c r="L40" i="2"/>
  <c r="K40" i="2"/>
  <c r="J40" i="2"/>
  <c r="I40" i="2"/>
  <c r="H40" i="2"/>
  <c r="G40" i="2"/>
  <c r="F40" i="2"/>
  <c r="E40" i="2"/>
  <c r="N39" i="1" l="1"/>
  <c r="N40" i="1"/>
  <c r="M39" i="1"/>
  <c r="M40" i="1"/>
  <c r="M15" i="1" l="1"/>
  <c r="N15" i="1" s="1"/>
  <c r="M16" i="1"/>
  <c r="N16" i="1" s="1"/>
  <c r="M17" i="1"/>
  <c r="N17" i="1" s="1"/>
  <c r="M28" i="1" l="1"/>
  <c r="N28" i="1" s="1"/>
  <c r="M33" i="1"/>
  <c r="N33" i="1" s="1"/>
  <c r="M22" i="1"/>
  <c r="N22" i="1" s="1"/>
  <c r="M13" i="1" l="1"/>
  <c r="N13" i="1" s="1"/>
  <c r="M26" i="1" l="1"/>
  <c r="N26" i="1" s="1"/>
  <c r="C26" i="1"/>
  <c r="M20" i="1" l="1"/>
  <c r="N20" i="1" s="1"/>
  <c r="M38" i="1" l="1"/>
  <c r="N38" i="1" s="1"/>
  <c r="M25" i="1" l="1"/>
  <c r="M37" i="1"/>
  <c r="N37" i="1" s="1"/>
  <c r="M14" i="1"/>
  <c r="P42" i="1" l="1"/>
  <c r="P35" i="1"/>
  <c r="P34" i="1"/>
  <c r="P30" i="1"/>
  <c r="P29" i="1"/>
  <c r="P24" i="1"/>
  <c r="P23" i="1"/>
  <c r="P19" i="1"/>
  <c r="P18" i="1"/>
  <c r="B3" i="2" l="1"/>
  <c r="H38" i="2"/>
  <c r="I38" i="2"/>
  <c r="J38" i="2"/>
  <c r="K38" i="2"/>
  <c r="L38" i="2"/>
  <c r="M38" i="2"/>
  <c r="N38" i="2"/>
  <c r="D38" i="2"/>
  <c r="E38" i="2"/>
  <c r="F38" i="2"/>
  <c r="B24" i="2"/>
  <c r="P2" i="2"/>
  <c r="B13" i="2"/>
  <c r="B30" i="2" s="1"/>
  <c r="B29" i="2"/>
  <c r="B12" i="2"/>
  <c r="B28" i="2" s="1"/>
  <c r="B11" i="2"/>
  <c r="B27" i="2" s="1"/>
  <c r="B10" i="2"/>
  <c r="B26" i="2" s="1"/>
  <c r="B9" i="2"/>
  <c r="B25" i="2" s="1"/>
  <c r="M41" i="1"/>
  <c r="M36" i="1"/>
  <c r="M32" i="1"/>
  <c r="M31" i="1"/>
  <c r="M27" i="1"/>
  <c r="M21" i="1"/>
  <c r="P13" i="1" l="1"/>
  <c r="N27" i="1"/>
  <c r="P27" i="1"/>
  <c r="N32" i="1"/>
  <c r="P32" i="1"/>
  <c r="N41" i="1"/>
  <c r="P41" i="1"/>
  <c r="N31" i="1"/>
  <c r="P31" i="1"/>
  <c r="N21" i="1"/>
  <c r="P21" i="1"/>
  <c r="N14" i="1"/>
  <c r="N18" i="1" s="1"/>
  <c r="P14" i="1"/>
  <c r="N25" i="1"/>
  <c r="P25" i="1"/>
  <c r="N36" i="1"/>
  <c r="P36" i="1"/>
  <c r="N23" i="1" l="1"/>
  <c r="H29" i="2"/>
  <c r="N29" i="1"/>
  <c r="O11" i="2" s="1"/>
  <c r="G27" i="2" s="1"/>
  <c r="N34" i="1"/>
  <c r="O12" i="2" s="1"/>
  <c r="G28" i="2" s="1"/>
  <c r="N42" i="1"/>
  <c r="O9" i="2"/>
  <c r="K25" i="2" s="1"/>
  <c r="P44" i="1"/>
  <c r="S13" i="2"/>
  <c r="O10" i="2" l="1"/>
  <c r="H26" i="2" s="1"/>
  <c r="N44" i="1"/>
  <c r="O13" i="2"/>
  <c r="N30" i="2" s="1"/>
  <c r="N25" i="2"/>
  <c r="H25" i="2"/>
  <c r="J25" i="2"/>
  <c r="I25" i="2"/>
  <c r="L25" i="2"/>
  <c r="F25" i="2"/>
  <c r="M25" i="2"/>
  <c r="G25" i="2"/>
  <c r="E25" i="2"/>
  <c r="J29" i="2"/>
  <c r="M29" i="2"/>
  <c r="F29" i="2"/>
  <c r="K29" i="2"/>
  <c r="M27" i="2"/>
  <c r="K27" i="2"/>
  <c r="E27" i="2"/>
  <c r="J27" i="2"/>
  <c r="F27" i="2"/>
  <c r="G29" i="2"/>
  <c r="I29" i="2"/>
  <c r="N29" i="2"/>
  <c r="L29" i="2"/>
  <c r="E29" i="2"/>
  <c r="I27" i="2"/>
  <c r="H27" i="2"/>
  <c r="L27" i="2"/>
  <c r="L28" i="2"/>
  <c r="N28" i="2"/>
  <c r="K28" i="2"/>
  <c r="J28" i="2"/>
  <c r="F28" i="2"/>
  <c r="M28" i="2"/>
  <c r="H28" i="2"/>
  <c r="E28" i="2"/>
  <c r="N27" i="2"/>
  <c r="I28" i="2"/>
  <c r="D20" i="2"/>
  <c r="D41" i="2" s="1"/>
  <c r="S19" i="2"/>
  <c r="P19" i="2"/>
  <c r="S18" i="2"/>
  <c r="P18" i="2"/>
  <c r="S17" i="2"/>
  <c r="P17" i="2"/>
  <c r="S16" i="2"/>
  <c r="P16" i="2"/>
  <c r="S15" i="2"/>
  <c r="P15" i="2"/>
  <c r="S14" i="2"/>
  <c r="P14" i="2"/>
  <c r="S12" i="2"/>
  <c r="S11" i="2"/>
  <c r="S10" i="2"/>
  <c r="K7" i="2"/>
  <c r="J26" i="2" l="1"/>
  <c r="F26" i="2"/>
  <c r="E26" i="2"/>
  <c r="K26" i="2"/>
  <c r="G26" i="2"/>
  <c r="I26" i="2"/>
  <c r="M26" i="2"/>
  <c r="L26" i="2"/>
  <c r="N26" i="2"/>
  <c r="N31" i="2" s="1"/>
  <c r="J30" i="2"/>
  <c r="F30" i="2"/>
  <c r="M30" i="2"/>
  <c r="E30" i="2"/>
  <c r="L30" i="2"/>
  <c r="K30" i="2"/>
  <c r="K31" i="2" s="1"/>
  <c r="G30" i="2"/>
  <c r="I30" i="2"/>
  <c r="H30" i="2"/>
  <c r="H31" i="2" s="1"/>
  <c r="O25" i="2"/>
  <c r="O29" i="2"/>
  <c r="O27" i="2"/>
  <c r="O28" i="2"/>
  <c r="O26" i="2"/>
  <c r="Q27" i="1"/>
  <c r="Q21" i="1"/>
  <c r="I31" i="2" l="1"/>
  <c r="F31" i="2"/>
  <c r="G31" i="2"/>
  <c r="M31" i="2"/>
  <c r="L31" i="2"/>
  <c r="J31" i="2"/>
  <c r="O30" i="2"/>
  <c r="O31" i="2" s="1"/>
  <c r="E31" i="2"/>
  <c r="O21" i="2"/>
  <c r="Q44" i="1"/>
  <c r="R44" i="1" s="1"/>
  <c r="M20" i="2" l="1"/>
  <c r="M41" i="2" s="1"/>
  <c r="I20" i="2"/>
  <c r="L20" i="2"/>
  <c r="L41" i="2" s="1"/>
  <c r="H20" i="2"/>
  <c r="K20" i="2"/>
  <c r="N20" i="2"/>
  <c r="N41" i="2" s="1"/>
  <c r="J20" i="2"/>
  <c r="F20" i="2"/>
  <c r="F41" i="2" s="1"/>
  <c r="E20" i="2"/>
  <c r="E41" i="2" s="1"/>
  <c r="O40" i="2"/>
  <c r="R28" i="2"/>
  <c r="P12" i="2"/>
  <c r="P13" i="2"/>
  <c r="P11" i="2"/>
  <c r="P10" i="2"/>
  <c r="R37" i="2"/>
  <c r="P9" i="2"/>
  <c r="K41" i="2" l="1"/>
  <c r="P21" i="2"/>
  <c r="I41" i="2"/>
  <c r="H41" i="2"/>
  <c r="J41" i="2" l="1"/>
  <c r="R31" i="2"/>
  <c r="G38" i="2"/>
  <c r="G20" i="2" s="1"/>
  <c r="G41" i="2" s="1"/>
  <c r="P38" i="2" l="1"/>
</calcChain>
</file>

<file path=xl/comments1.xml><?xml version="1.0" encoding="utf-8"?>
<comments xmlns="http://schemas.openxmlformats.org/spreadsheetml/2006/main">
  <authors>
    <author>Sergio Moreira Gomes</author>
  </authors>
  <commentList>
    <comment ref="L11" authorId="0" shapeId="0">
      <text>
        <r>
          <rPr>
            <b/>
            <sz val="9"/>
            <color indexed="81"/>
            <rFont val="Segoe UI"/>
            <family val="2"/>
          </rPr>
          <t>Sergio Moreira Gomes:</t>
        </r>
        <r>
          <rPr>
            <sz val="9"/>
            <color indexed="81"/>
            <rFont val="Segoe UI"/>
            <family val="2"/>
          </rPr>
          <t xml:space="preserve">
Registrar somente para serviços que vão ser executados por Administração direta</t>
        </r>
      </text>
    </comment>
    <comment ref="M11" authorId="0" shapeId="0">
      <text>
        <r>
          <rPr>
            <b/>
            <sz val="9"/>
            <color indexed="81"/>
            <rFont val="Segoe UI"/>
            <family val="2"/>
          </rPr>
          <t>Sergio Moreira Gomes:</t>
        </r>
        <r>
          <rPr>
            <sz val="9"/>
            <color indexed="81"/>
            <rFont val="Segoe UI"/>
            <family val="2"/>
          </rPr>
          <t xml:space="preserve">
Registrar sómente para serviços que vão ser tercerizados ( licitação ).</t>
        </r>
      </text>
    </comment>
  </commentList>
</comments>
</file>

<file path=xl/sharedStrings.xml><?xml version="1.0" encoding="utf-8"?>
<sst xmlns="http://schemas.openxmlformats.org/spreadsheetml/2006/main" count="144" uniqueCount="124">
  <si>
    <t>CODIGO</t>
  </si>
  <si>
    <t>DESCRIÇÃO DO SERVIÇO</t>
  </si>
  <si>
    <t>PREÇO UNIT</t>
  </si>
  <si>
    <t>S/BDI</t>
  </si>
  <si>
    <t>C/BDI</t>
  </si>
  <si>
    <t>VALOR</t>
  </si>
  <si>
    <t>Total geral</t>
  </si>
  <si>
    <t>Município:</t>
  </si>
  <si>
    <t>DATA</t>
  </si>
  <si>
    <t>Projeto:</t>
  </si>
  <si>
    <t>Local:</t>
  </si>
  <si>
    <t>CRONOGRAMA FÍSICO FINANCEIRO</t>
  </si>
  <si>
    <t>GRUPO</t>
  </si>
  <si>
    <t>SERVIÇOS</t>
  </si>
  <si>
    <t>TOTAL</t>
  </si>
  <si>
    <t xml:space="preserve">% </t>
  </si>
  <si>
    <t>Controle</t>
  </si>
  <si>
    <t>ITEM</t>
  </si>
  <si>
    <t>ITEM (R$)</t>
  </si>
  <si>
    <t>TOTAIS</t>
  </si>
  <si>
    <t>PARTICIPAÇÃO</t>
  </si>
  <si>
    <t>PARCELAS</t>
  </si>
  <si>
    <t>TOTAL %</t>
  </si>
  <si>
    <t>R$</t>
  </si>
  <si>
    <t>QUANT</t>
  </si>
  <si>
    <t>m</t>
  </si>
  <si>
    <t>UNI</t>
  </si>
  <si>
    <t>Licitação/Contratação</t>
  </si>
  <si>
    <t>Municipio : Diamante do Sul - PR</t>
  </si>
  <si>
    <t>Diamante do Sul - PR</t>
  </si>
  <si>
    <t>PLANILHA ORÇAMENTÁRIA - GLOBAL</t>
  </si>
  <si>
    <t>ASSENTAMENTO DO PAVIMENTO</t>
  </si>
  <si>
    <t>Sub-total assentamento do pavimento</t>
  </si>
  <si>
    <t>ENCHIMENTO E COMPACTAÇÃO DO PAVIMENTO POLIÉDRICO</t>
  </si>
  <si>
    <t>Sub-total enchimento e compacação</t>
  </si>
  <si>
    <t>m²</t>
  </si>
  <si>
    <t>BDI</t>
  </si>
  <si>
    <t>SINALIZAÇÃO</t>
  </si>
  <si>
    <t>Suporte de Madeira 3x3 p/placa de sinalização</t>
  </si>
  <si>
    <t>Placa de sinalização c/pelicula refletiva(1,5x3m)</t>
  </si>
  <si>
    <t>und</t>
  </si>
  <si>
    <t>PREPARAÇÃO DO SUBLEITO E BASE</t>
  </si>
  <si>
    <t>Sub-total subleito/base</t>
  </si>
  <si>
    <t>Sub-total sinalização</t>
  </si>
  <si>
    <t>DRENAGEM</t>
  </si>
  <si>
    <t>Compactação do Pavimento Poliédrico</t>
  </si>
  <si>
    <t>Reaterro e apiloamento mecânico</t>
  </si>
  <si>
    <t>m³</t>
  </si>
  <si>
    <t>1.1</t>
  </si>
  <si>
    <t>1.2</t>
  </si>
  <si>
    <t>2.1</t>
  </si>
  <si>
    <t>2.2</t>
  </si>
  <si>
    <t>3.1</t>
  </si>
  <si>
    <t>3.2</t>
  </si>
  <si>
    <t>4.1</t>
  </si>
  <si>
    <t>4.2</t>
  </si>
  <si>
    <t>5.1</t>
  </si>
  <si>
    <t>5.2</t>
  </si>
  <si>
    <t>PARCELAS (%)/TRIMESTRE</t>
  </si>
  <si>
    <t>SOMA</t>
  </si>
  <si>
    <t>Colchão de argila p/paviment. Poliédrica  (Incluso Transp.)</t>
  </si>
  <si>
    <t>Extração, carga,transp.preparo e assent. Poliédrico  (Incluso Transp.)</t>
  </si>
  <si>
    <t>Enchimento com argila  (Incluso Transp.)</t>
  </si>
  <si>
    <t>Escavação de Bueiros em 1a cat.  (Incluso Transp.)</t>
  </si>
  <si>
    <t>Sub-total  drenagem</t>
  </si>
  <si>
    <t>TP-01-2021</t>
  </si>
  <si>
    <t>821000-DER/PR</t>
  </si>
  <si>
    <t>82000-DER/PR</t>
  </si>
  <si>
    <t xml:space="preserve">REFERENCIA </t>
  </si>
  <si>
    <t>532700-DER/PR</t>
  </si>
  <si>
    <t>Crea PR 24.208/D</t>
  </si>
  <si>
    <t>FATURAMENTO MENSAL PREVISTO</t>
  </si>
  <si>
    <t>MENSAL PREVISTO EM %</t>
  </si>
  <si>
    <t>______________________________</t>
  </si>
  <si>
    <t>532600-DER/PR</t>
  </si>
  <si>
    <t>600300-DER/PR</t>
  </si>
  <si>
    <t>601200-DER/PR</t>
  </si>
  <si>
    <t>532650-DER/PR</t>
  </si>
  <si>
    <t>603020-DER/PR</t>
  </si>
  <si>
    <t>Assentamento tubo de concreto sem berço, D=0,6m  (Incluso Transp.)</t>
  </si>
  <si>
    <t>810250-DER/PR</t>
  </si>
  <si>
    <t>Meio fio de concreto tipo 3 (pré-moldado)</t>
  </si>
  <si>
    <t>610600-DER/PR</t>
  </si>
  <si>
    <t>Corpo de BSTC 0,60m sem berço  (Incluso Transp.)</t>
  </si>
  <si>
    <t>2.3</t>
  </si>
  <si>
    <t>Locação de pavimento</t>
  </si>
  <si>
    <t>ud</t>
  </si>
  <si>
    <t>100952-SINAPI</t>
  </si>
  <si>
    <t>txkm</t>
  </si>
  <si>
    <t>3.3</t>
  </si>
  <si>
    <t>105011-SINAPI</t>
  </si>
  <si>
    <t>521450-DER/PR</t>
  </si>
  <si>
    <t>93594-SINAPI</t>
  </si>
  <si>
    <t>4.3</t>
  </si>
  <si>
    <t>3.4</t>
  </si>
  <si>
    <t>Transporte com caminhão basculante de 10 m3, leito natural (5 km)</t>
  </si>
  <si>
    <t>Transporte com caminhão basculante de 10 m3, leito natural (15 km)</t>
  </si>
  <si>
    <t>5.3</t>
  </si>
  <si>
    <t>10.667 - SINAPI</t>
  </si>
  <si>
    <t>90.776- SINAPI</t>
  </si>
  <si>
    <t>1.3</t>
  </si>
  <si>
    <t>1.4</t>
  </si>
  <si>
    <t>1.5</t>
  </si>
  <si>
    <t>90777 - SINAPI</t>
  </si>
  <si>
    <t>Engenheiro Civil de obra Júnior com encargos complementares</t>
  </si>
  <si>
    <t>h</t>
  </si>
  <si>
    <t>Containner 2,40 x 6,00 m, com sanitários</t>
  </si>
  <si>
    <t>Encarregado geral de obra com encargos complementares</t>
  </si>
  <si>
    <r>
      <t>Base DER  S</t>
    </r>
    <r>
      <rPr>
        <sz val="11"/>
        <color rgb="FFFF0000"/>
        <rFont val="Arial"/>
        <family val="2"/>
      </rPr>
      <t>INAPI 01/2025</t>
    </r>
  </si>
  <si>
    <t>OBRA: Pavimentação poliédrica de vias urbanas</t>
  </si>
  <si>
    <t>Arquiteta Giulia Barreto</t>
  </si>
  <si>
    <t>Giulia Barreto</t>
  </si>
  <si>
    <t>ARQUITETA</t>
  </si>
  <si>
    <t>5.4</t>
  </si>
  <si>
    <t>5.5</t>
  </si>
  <si>
    <t>101570-SINAPI</t>
  </si>
  <si>
    <t>m2</t>
  </si>
  <si>
    <t>5.6</t>
  </si>
  <si>
    <t>102750 - SINAPI</t>
  </si>
  <si>
    <t>Boca de lobo simples, completa</t>
  </si>
  <si>
    <t>Escoramento de valas</t>
  </si>
  <si>
    <t>CAU A3063631</t>
  </si>
  <si>
    <t>CAU A 3063631</t>
  </si>
  <si>
    <t>MUNICÍPIO 100 %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</si>
</sst>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&quot;R$&quot;\ #,##0.00"/>
  </numFmts>
  <fonts count="22" x14ac:knownFonts="1"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4"/>
      <color theme="1"/>
      <name val="Arial"/>
      <family val="2"/>
    </font>
    <font>
      <sz val="10"/>
      <name val="MS Sans Serif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0" fontId="7" fillId="0" borderId="0"/>
    <xf numFmtId="0" fontId="3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62">
    <xf numFmtId="0" fontId="0" fillId="0" borderId="0" xfId="0"/>
    <xf numFmtId="0" fontId="4" fillId="0" borderId="16" xfId="1" applyFont="1" applyBorder="1" applyAlignment="1">
      <alignment horizontal="center" vertical="center" wrapText="1"/>
    </xf>
    <xf numFmtId="0" fontId="3" fillId="0" borderId="17" xfId="1" quotePrefix="1" applyBorder="1" applyAlignment="1">
      <alignment horizontal="left" vertical="center" indent="3"/>
    </xf>
    <xf numFmtId="0" fontId="5" fillId="0" borderId="17" xfId="1" applyFont="1" applyBorder="1" applyAlignment="1">
      <alignment horizontal="centerContinuous"/>
    </xf>
    <xf numFmtId="0" fontId="3" fillId="0" borderId="17" xfId="1" quotePrefix="1" applyBorder="1" applyAlignment="1">
      <alignment horizontal="left"/>
    </xf>
    <xf numFmtId="0" fontId="3" fillId="0" borderId="17" xfId="1" applyBorder="1"/>
    <xf numFmtId="0" fontId="3" fillId="0" borderId="18" xfId="1" applyBorder="1"/>
    <xf numFmtId="0" fontId="3" fillId="0" borderId="0" xfId="1" applyProtection="1">
      <protection locked="0"/>
    </xf>
    <xf numFmtId="0" fontId="6" fillId="0" borderId="19" xfId="1" applyFont="1" applyBorder="1" applyAlignment="1">
      <alignment horizontal="left"/>
    </xf>
    <xf numFmtId="0" fontId="6" fillId="0" borderId="21" xfId="1" applyFont="1" applyBorder="1" applyAlignment="1">
      <alignment horizontal="center" vertical="center"/>
    </xf>
    <xf numFmtId="14" fontId="6" fillId="0" borderId="22" xfId="1" applyNumberFormat="1" applyFont="1" applyBorder="1" applyAlignment="1">
      <alignment horizontal="center" vertical="center"/>
    </xf>
    <xf numFmtId="164" fontId="3" fillId="0" borderId="0" xfId="2" applyFont="1" applyFill="1" applyProtection="1">
      <protection locked="0"/>
    </xf>
    <xf numFmtId="0" fontId="6" fillId="0" borderId="24" xfId="1" applyFont="1" applyBorder="1" applyAlignment="1">
      <alignment horizontal="left"/>
    </xf>
    <xf numFmtId="0" fontId="6" fillId="0" borderId="25" xfId="1" applyFont="1" applyBorder="1" applyAlignment="1">
      <alignment horizontal="left"/>
    </xf>
    <xf numFmtId="1" fontId="6" fillId="0" borderId="15" xfId="1" applyNumberFormat="1" applyFont="1" applyBorder="1" applyAlignment="1">
      <alignment horizontal="center"/>
    </xf>
    <xf numFmtId="0" fontId="6" fillId="0" borderId="28" xfId="1" applyFont="1" applyBorder="1" applyAlignment="1">
      <alignment horizontal="left"/>
    </xf>
    <xf numFmtId="0" fontId="6" fillId="0" borderId="29" xfId="1" applyFont="1" applyBorder="1"/>
    <xf numFmtId="0" fontId="6" fillId="0" borderId="29" xfId="1" applyFont="1" applyBorder="1" applyAlignment="1">
      <alignment horizontal="left"/>
    </xf>
    <xf numFmtId="49" fontId="6" fillId="0" borderId="29" xfId="1" applyNumberFormat="1" applyFont="1" applyBorder="1" applyAlignment="1">
      <alignment horizontal="center"/>
    </xf>
    <xf numFmtId="0" fontId="8" fillId="0" borderId="29" xfId="1" applyFont="1" applyBorder="1"/>
    <xf numFmtId="10" fontId="8" fillId="0" borderId="30" xfId="3" applyNumberFormat="1" applyFont="1" applyFill="1" applyBorder="1" applyProtection="1"/>
    <xf numFmtId="0" fontId="6" fillId="4" borderId="34" xfId="1" applyFont="1" applyFill="1" applyBorder="1" applyAlignment="1">
      <alignment horizontal="center"/>
    </xf>
    <xf numFmtId="0" fontId="8" fillId="4" borderId="36" xfId="1" applyFont="1" applyFill="1" applyBorder="1"/>
    <xf numFmtId="0" fontId="6" fillId="4" borderId="35" xfId="1" applyFont="1" applyFill="1" applyBorder="1" applyAlignment="1">
      <alignment horizontal="center"/>
    </xf>
    <xf numFmtId="0" fontId="6" fillId="4" borderId="37" xfId="1" applyFont="1" applyFill="1" applyBorder="1" applyAlignment="1">
      <alignment horizontal="center"/>
    </xf>
    <xf numFmtId="0" fontId="6" fillId="4" borderId="38" xfId="1" applyFont="1" applyFill="1" applyBorder="1" applyAlignment="1">
      <alignment horizontal="center"/>
    </xf>
    <xf numFmtId="0" fontId="8" fillId="4" borderId="40" xfId="1" applyFont="1" applyFill="1" applyBorder="1"/>
    <xf numFmtId="0" fontId="6" fillId="4" borderId="9" xfId="1" applyFont="1" applyFill="1" applyBorder="1" applyAlignment="1">
      <alignment horizontal="center"/>
    </xf>
    <xf numFmtId="0" fontId="6" fillId="4" borderId="41" xfId="1" applyFont="1" applyFill="1" applyBorder="1" applyAlignment="1">
      <alignment horizontal="center"/>
    </xf>
    <xf numFmtId="0" fontId="6" fillId="4" borderId="42" xfId="1" applyFont="1" applyFill="1" applyBorder="1" applyAlignment="1">
      <alignment horizontal="center"/>
    </xf>
    <xf numFmtId="0" fontId="8" fillId="0" borderId="2" xfId="1" applyFont="1" applyBorder="1" applyAlignment="1">
      <alignment horizontal="left" vertical="center"/>
    </xf>
    <xf numFmtId="0" fontId="8" fillId="0" borderId="40" xfId="1" applyFont="1" applyBorder="1"/>
    <xf numFmtId="10" fontId="8" fillId="0" borderId="43" xfId="1" applyNumberFormat="1" applyFont="1" applyBorder="1" applyAlignment="1">
      <alignment horizontal="center"/>
    </xf>
    <xf numFmtId="165" fontId="8" fillId="0" borderId="44" xfId="1" applyNumberFormat="1" applyFont="1" applyBorder="1" applyAlignment="1" applyProtection="1">
      <alignment horizontal="right"/>
      <protection locked="0"/>
    </xf>
    <xf numFmtId="0" fontId="8" fillId="0" borderId="7" xfId="1" applyFont="1" applyBorder="1" applyAlignment="1">
      <alignment horizontal="center"/>
    </xf>
    <xf numFmtId="0" fontId="8" fillId="0" borderId="2" xfId="1" applyFont="1" applyBorder="1"/>
    <xf numFmtId="0" fontId="6" fillId="0" borderId="2" xfId="1" applyFont="1" applyBorder="1" applyAlignment="1">
      <alignment horizontal="center"/>
    </xf>
    <xf numFmtId="10" fontId="8" fillId="0" borderId="46" xfId="1" applyNumberFormat="1" applyFont="1" applyBorder="1"/>
    <xf numFmtId="0" fontId="8" fillId="0" borderId="2" xfId="1" applyFont="1" applyBorder="1" applyAlignment="1">
      <alignment horizontal="center"/>
    </xf>
    <xf numFmtId="10" fontId="8" fillId="0" borderId="2" xfId="1" applyNumberFormat="1" applyFont="1" applyBorder="1" applyAlignment="1">
      <alignment horizontal="center"/>
    </xf>
    <xf numFmtId="2" fontId="8" fillId="0" borderId="47" xfId="1" applyNumberFormat="1" applyFont="1" applyBorder="1" applyAlignment="1">
      <alignment horizontal="center"/>
    </xf>
    <xf numFmtId="0" fontId="8" fillId="0" borderId="26" xfId="1" applyFont="1" applyBorder="1"/>
    <xf numFmtId="0" fontId="8" fillId="0" borderId="1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48" xfId="1" applyFont="1" applyBorder="1" applyAlignment="1">
      <alignment horizontal="center"/>
    </xf>
    <xf numFmtId="0" fontId="8" fillId="0" borderId="49" xfId="1" applyFont="1" applyBorder="1"/>
    <xf numFmtId="0" fontId="8" fillId="0" borderId="50" xfId="1" applyFont="1" applyBorder="1" applyAlignment="1">
      <alignment horizontal="center"/>
    </xf>
    <xf numFmtId="0" fontId="8" fillId="0" borderId="43" xfId="1" applyFont="1" applyBorder="1" applyAlignment="1">
      <alignment horizontal="center"/>
    </xf>
    <xf numFmtId="165" fontId="8" fillId="0" borderId="39" xfId="1" applyNumberFormat="1" applyFont="1" applyBorder="1" applyAlignment="1" applyProtection="1">
      <alignment horizontal="right"/>
      <protection locked="0"/>
    </xf>
    <xf numFmtId="10" fontId="8" fillId="0" borderId="42" xfId="1" applyNumberFormat="1" applyFont="1" applyBorder="1"/>
    <xf numFmtId="0" fontId="8" fillId="0" borderId="51" xfId="1" applyFont="1" applyBorder="1"/>
    <xf numFmtId="10" fontId="8" fillId="0" borderId="9" xfId="1" applyNumberFormat="1" applyFont="1" applyBorder="1" applyAlignment="1">
      <alignment horizontal="center"/>
    </xf>
    <xf numFmtId="165" fontId="8" fillId="0" borderId="41" xfId="1" applyNumberFormat="1" applyFont="1" applyBorder="1" applyAlignment="1" applyProtection="1">
      <alignment horizontal="right"/>
      <protection locked="0"/>
    </xf>
    <xf numFmtId="10" fontId="8" fillId="0" borderId="52" xfId="1" applyNumberFormat="1" applyFont="1" applyBorder="1"/>
    <xf numFmtId="0" fontId="6" fillId="4" borderId="53" xfId="1" applyFont="1" applyFill="1" applyBorder="1"/>
    <xf numFmtId="0" fontId="6" fillId="4" borderId="54" xfId="1" applyFont="1" applyFill="1" applyBorder="1" applyAlignment="1">
      <alignment horizontal="centerContinuous"/>
    </xf>
    <xf numFmtId="0" fontId="6" fillId="4" borderId="54" xfId="1" applyFont="1" applyFill="1" applyBorder="1"/>
    <xf numFmtId="10" fontId="6" fillId="4" borderId="54" xfId="1" applyNumberFormat="1" applyFont="1" applyFill="1" applyBorder="1"/>
    <xf numFmtId="0" fontId="6" fillId="4" borderId="52" xfId="1" applyFont="1" applyFill="1" applyBorder="1"/>
    <xf numFmtId="165" fontId="6" fillId="4" borderId="41" xfId="1" applyNumberFormat="1" applyFont="1" applyFill="1" applyBorder="1"/>
    <xf numFmtId="10" fontId="6" fillId="4" borderId="52" xfId="1" applyNumberFormat="1" applyFont="1" applyFill="1" applyBorder="1"/>
    <xf numFmtId="165" fontId="8" fillId="0" borderId="2" xfId="1" applyNumberFormat="1" applyFont="1" applyBorder="1"/>
    <xf numFmtId="40" fontId="8" fillId="0" borderId="2" xfId="1" applyNumberFormat="1" applyFont="1" applyBorder="1"/>
    <xf numFmtId="165" fontId="8" fillId="0" borderId="59" xfId="1" applyNumberFormat="1" applyFont="1" applyBorder="1"/>
    <xf numFmtId="165" fontId="3" fillId="0" borderId="0" xfId="1" applyNumberFormat="1" applyProtection="1">
      <protection locked="0"/>
    </xf>
    <xf numFmtId="0" fontId="8" fillId="0" borderId="16" xfId="1" applyFont="1" applyBorder="1"/>
    <xf numFmtId="0" fontId="8" fillId="0" borderId="17" xfId="1" applyFont="1" applyBorder="1"/>
    <xf numFmtId="0" fontId="8" fillId="0" borderId="18" xfId="1" applyFont="1" applyBorder="1"/>
    <xf numFmtId="0" fontId="8" fillId="0" borderId="55" xfId="1" applyFont="1" applyBorder="1"/>
    <xf numFmtId="0" fontId="8" fillId="0" borderId="0" xfId="1" applyFont="1"/>
    <xf numFmtId="0" fontId="8" fillId="0" borderId="56" xfId="1" applyFont="1" applyBorder="1"/>
    <xf numFmtId="0" fontId="8" fillId="4" borderId="35" xfId="1" applyFont="1" applyFill="1" applyBorder="1"/>
    <xf numFmtId="0" fontId="8" fillId="4" borderId="60" xfId="1" applyFont="1" applyFill="1" applyBorder="1" applyAlignment="1">
      <alignment horizontal="center"/>
    </xf>
    <xf numFmtId="0" fontId="8" fillId="4" borderId="60" xfId="1" applyFont="1" applyFill="1" applyBorder="1"/>
    <xf numFmtId="0" fontId="8" fillId="4" borderId="20" xfId="1" applyFont="1" applyFill="1" applyBorder="1"/>
    <xf numFmtId="0" fontId="8" fillId="4" borderId="41" xfId="1" applyFont="1" applyFill="1" applyBorder="1"/>
    <xf numFmtId="0" fontId="8" fillId="4" borderId="62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8" fillId="0" borderId="47" xfId="1" applyFont="1" applyBorder="1" applyAlignment="1">
      <alignment horizontal="center" vertical="center"/>
    </xf>
    <xf numFmtId="0" fontId="8" fillId="0" borderId="39" xfId="1" applyFont="1" applyBorder="1"/>
    <xf numFmtId="165" fontId="8" fillId="0" borderId="45" xfId="1" applyNumberFormat="1" applyFont="1" applyBorder="1"/>
    <xf numFmtId="40" fontId="8" fillId="0" borderId="44" xfId="1" applyNumberFormat="1" applyFont="1" applyBorder="1"/>
    <xf numFmtId="10" fontId="8" fillId="0" borderId="44" xfId="3" applyNumberFormat="1" applyFont="1" applyFill="1" applyBorder="1" applyAlignment="1" applyProtection="1"/>
    <xf numFmtId="0" fontId="8" fillId="0" borderId="6" xfId="1" applyFont="1" applyBorder="1" applyAlignment="1">
      <alignment horizontal="center" vertical="center"/>
    </xf>
    <xf numFmtId="165" fontId="8" fillId="0" borderId="40" xfId="1" applyNumberFormat="1" applyFont="1" applyBorder="1"/>
    <xf numFmtId="10" fontId="8" fillId="0" borderId="2" xfId="3" applyNumberFormat="1" applyFont="1" applyFill="1" applyBorder="1" applyAlignment="1" applyProtection="1"/>
    <xf numFmtId="0" fontId="8" fillId="0" borderId="8" xfId="1" applyFont="1" applyBorder="1" applyAlignment="1">
      <alignment horizontal="center" vertical="center"/>
    </xf>
    <xf numFmtId="0" fontId="8" fillId="0" borderId="64" xfId="1" applyFont="1" applyBorder="1"/>
    <xf numFmtId="0" fontId="8" fillId="0" borderId="41" xfId="1" applyFont="1" applyBorder="1"/>
    <xf numFmtId="165" fontId="8" fillId="0" borderId="62" xfId="1" applyNumberFormat="1" applyFont="1" applyBorder="1"/>
    <xf numFmtId="40" fontId="8" fillId="0" borderId="9" xfId="1" applyNumberFormat="1" applyFont="1" applyBorder="1"/>
    <xf numFmtId="40" fontId="8" fillId="0" borderId="0" xfId="1" applyNumberFormat="1" applyFont="1"/>
    <xf numFmtId="9" fontId="8" fillId="0" borderId="56" xfId="3" applyFont="1" applyFill="1" applyBorder="1" applyProtection="1"/>
    <xf numFmtId="0" fontId="6" fillId="4" borderId="3" xfId="1" applyFont="1" applyFill="1" applyBorder="1" applyAlignment="1">
      <alignment horizontal="centerContinuous"/>
    </xf>
    <xf numFmtId="0" fontId="6" fillId="4" borderId="4" xfId="1" applyFont="1" applyFill="1" applyBorder="1" applyAlignment="1">
      <alignment horizontal="centerContinuous"/>
    </xf>
    <xf numFmtId="0" fontId="6" fillId="4" borderId="4" xfId="1" applyFont="1" applyFill="1" applyBorder="1"/>
    <xf numFmtId="40" fontId="6" fillId="4" borderId="4" xfId="1" applyNumberFormat="1" applyFont="1" applyFill="1" applyBorder="1"/>
    <xf numFmtId="9" fontId="6" fillId="4" borderId="5" xfId="3" applyFont="1" applyFill="1" applyBorder="1" applyProtection="1"/>
    <xf numFmtId="0" fontId="6" fillId="4" borderId="8" xfId="1" applyFont="1" applyFill="1" applyBorder="1" applyAlignment="1">
      <alignment horizontal="centerContinuous"/>
    </xf>
    <xf numFmtId="0" fontId="6" fillId="4" borderId="9" xfId="1" applyFont="1" applyFill="1" applyBorder="1" applyAlignment="1">
      <alignment horizontal="centerContinuous"/>
    </xf>
    <xf numFmtId="0" fontId="6" fillId="4" borderId="9" xfId="1" applyFont="1" applyFill="1" applyBorder="1"/>
    <xf numFmtId="10" fontId="6" fillId="4" borderId="9" xfId="3" applyNumberFormat="1" applyFont="1" applyFill="1" applyBorder="1" applyProtection="1"/>
    <xf numFmtId="9" fontId="6" fillId="4" borderId="10" xfId="3" applyFont="1" applyFill="1" applyBorder="1" applyProtection="1"/>
    <xf numFmtId="10" fontId="3" fillId="0" borderId="0" xfId="1" applyNumberFormat="1" applyProtection="1">
      <protection locked="0"/>
    </xf>
    <xf numFmtId="0" fontId="8" fillId="0" borderId="16" xfId="1" applyFont="1" applyBorder="1" applyProtection="1">
      <protection locked="0"/>
    </xf>
    <xf numFmtId="0" fontId="8" fillId="0" borderId="17" xfId="1" applyFont="1" applyBorder="1" applyProtection="1">
      <protection locked="0"/>
    </xf>
    <xf numFmtId="0" fontId="8" fillId="0" borderId="17" xfId="1" applyFont="1" applyBorder="1" applyAlignment="1" applyProtection="1">
      <alignment horizontal="centerContinuous" vertical="center"/>
      <protection locked="0"/>
    </xf>
    <xf numFmtId="0" fontId="8" fillId="0" borderId="18" xfId="1" applyFont="1" applyBorder="1" applyProtection="1">
      <protection locked="0"/>
    </xf>
    <xf numFmtId="0" fontId="8" fillId="0" borderId="55" xfId="1" applyFont="1" applyBorder="1" applyProtection="1">
      <protection locked="0"/>
    </xf>
    <xf numFmtId="0" fontId="8" fillId="0" borderId="0" xfId="1" applyFont="1" applyProtection="1">
      <protection locked="0"/>
    </xf>
    <xf numFmtId="0" fontId="8" fillId="0" borderId="0" xfId="1" applyFont="1" applyAlignment="1" applyProtection="1">
      <alignment horizontal="left" vertical="top"/>
      <protection locked="0"/>
    </xf>
    <xf numFmtId="0" fontId="8" fillId="0" borderId="0" xfId="1" applyFont="1" applyAlignment="1" applyProtection="1">
      <alignment horizontal="centerContinuous" vertical="center"/>
      <protection locked="0"/>
    </xf>
    <xf numFmtId="0" fontId="8" fillId="0" borderId="56" xfId="1" applyFont="1" applyBorder="1" applyProtection="1">
      <protection locked="0"/>
    </xf>
    <xf numFmtId="0" fontId="8" fillId="0" borderId="53" xfId="1" applyFont="1" applyBorder="1" applyProtection="1">
      <protection locked="0"/>
    </xf>
    <xf numFmtId="0" fontId="8" fillId="0" borderId="54" xfId="1" applyFont="1" applyBorder="1" applyProtection="1">
      <protection locked="0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4" borderId="43" xfId="1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2" fontId="8" fillId="0" borderId="62" xfId="1" applyNumberFormat="1" applyFont="1" applyBorder="1"/>
    <xf numFmtId="0" fontId="13" fillId="0" borderId="15" xfId="0" applyFont="1" applyBorder="1" applyAlignment="1">
      <alignment horizontal="center" vertical="center"/>
    </xf>
    <xf numFmtId="40" fontId="8" fillId="0" borderId="66" xfId="1" applyNumberFormat="1" applyFont="1" applyBorder="1" applyAlignment="1">
      <alignment horizontal="center"/>
    </xf>
    <xf numFmtId="40" fontId="8" fillId="0" borderId="49" xfId="1" applyNumberFormat="1" applyFont="1" applyBorder="1" applyAlignment="1">
      <alignment horizontal="center"/>
    </xf>
    <xf numFmtId="40" fontId="8" fillId="0" borderId="67" xfId="1" applyNumberFormat="1" applyFont="1" applyBorder="1" applyAlignment="1">
      <alignment horizontal="center"/>
    </xf>
    <xf numFmtId="2" fontId="0" fillId="0" borderId="0" xfId="0" applyNumberFormat="1"/>
    <xf numFmtId="0" fontId="18" fillId="6" borderId="0" xfId="0" applyFont="1" applyFill="1" applyAlignment="1">
      <alignment horizontal="center"/>
    </xf>
    <xf numFmtId="0" fontId="8" fillId="0" borderId="66" xfId="1" applyFont="1" applyBorder="1"/>
    <xf numFmtId="0" fontId="8" fillId="0" borderId="1" xfId="1" applyFont="1" applyBorder="1"/>
    <xf numFmtId="0" fontId="8" fillId="0" borderId="67" xfId="1" applyFont="1" applyBorder="1"/>
    <xf numFmtId="0" fontId="8" fillId="0" borderId="54" xfId="1" applyFont="1" applyBorder="1"/>
    <xf numFmtId="0" fontId="8" fillId="0" borderId="31" xfId="1" applyFont="1" applyBorder="1"/>
    <xf numFmtId="0" fontId="8" fillId="0" borderId="32" xfId="1" applyFont="1" applyBorder="1"/>
    <xf numFmtId="1" fontId="8" fillId="0" borderId="68" xfId="1" applyNumberFormat="1" applyFont="1" applyBorder="1" applyAlignment="1">
      <alignment horizontal="center"/>
    </xf>
    <xf numFmtId="9" fontId="6" fillId="0" borderId="2" xfId="19" applyFont="1" applyFill="1" applyBorder="1" applyAlignment="1" applyProtection="1">
      <alignment horizontal="center"/>
    </xf>
    <xf numFmtId="9" fontId="8" fillId="0" borderId="2" xfId="19" applyFont="1" applyFill="1" applyBorder="1" applyAlignment="1" applyProtection="1">
      <alignment horizontal="center"/>
    </xf>
    <xf numFmtId="9" fontId="8" fillId="0" borderId="45" xfId="19" applyFont="1" applyFill="1" applyBorder="1" applyAlignment="1" applyProtection="1">
      <alignment horizontal="center"/>
    </xf>
    <xf numFmtId="9" fontId="8" fillId="0" borderId="15" xfId="19" applyFont="1" applyFill="1" applyBorder="1" applyAlignment="1" applyProtection="1">
      <alignment horizontal="center"/>
    </xf>
    <xf numFmtId="165" fontId="6" fillId="4" borderId="4" xfId="1" applyNumberFormat="1" applyFont="1" applyFill="1" applyBorder="1"/>
    <xf numFmtId="40" fontId="8" fillId="0" borderId="65" xfId="1" applyNumberFormat="1" applyFont="1" applyBorder="1"/>
    <xf numFmtId="40" fontId="8" fillId="0" borderId="56" xfId="1" applyNumberFormat="1" applyFont="1" applyBorder="1"/>
    <xf numFmtId="40" fontId="8" fillId="0" borderId="52" xfId="1" applyNumberFormat="1" applyFont="1" applyBorder="1"/>
    <xf numFmtId="0" fontId="0" fillId="0" borderId="54" xfId="0" applyBorder="1"/>
    <xf numFmtId="0" fontId="20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/>
    </xf>
    <xf numFmtId="165" fontId="13" fillId="5" borderId="0" xfId="0" applyNumberFormat="1" applyFont="1" applyFill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165" fontId="15" fillId="0" borderId="0" xfId="0" applyNumberFormat="1" applyFont="1"/>
    <xf numFmtId="43" fontId="0" fillId="0" borderId="0" xfId="20" applyFont="1"/>
    <xf numFmtId="0" fontId="16" fillId="0" borderId="0" xfId="0" applyFont="1"/>
    <xf numFmtId="0" fontId="13" fillId="0" borderId="2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1" fillId="5" borderId="0" xfId="0" applyFont="1" applyFill="1" applyAlignment="1">
      <alignment horizontal="center"/>
    </xf>
    <xf numFmtId="0" fontId="13" fillId="5" borderId="2" xfId="0" applyFont="1" applyFill="1" applyBorder="1" applyAlignment="1">
      <alignment horizontal="center" vertical="center"/>
    </xf>
    <xf numFmtId="165" fontId="15" fillId="0" borderId="71" xfId="0" applyNumberFormat="1" applyFont="1" applyBorder="1"/>
    <xf numFmtId="0" fontId="16" fillId="0" borderId="0" xfId="0" applyFont="1" applyAlignment="1">
      <alignment horizontal="center"/>
    </xf>
    <xf numFmtId="4" fontId="13" fillId="0" borderId="2" xfId="0" applyNumberFormat="1" applyFont="1" applyBorder="1" applyAlignment="1">
      <alignment horizontal="right" vertical="center"/>
    </xf>
    <xf numFmtId="2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2" fontId="13" fillId="5" borderId="2" xfId="0" applyNumberFormat="1" applyFont="1" applyFill="1" applyBorder="1" applyAlignment="1">
      <alignment vertical="center"/>
    </xf>
    <xf numFmtId="2" fontId="13" fillId="5" borderId="2" xfId="0" applyNumberFormat="1" applyFont="1" applyFill="1" applyBorder="1" applyAlignment="1">
      <alignment horizontal="right" vertical="center"/>
    </xf>
    <xf numFmtId="165" fontId="13" fillId="5" borderId="7" xfId="0" applyNumberFormat="1" applyFont="1" applyFill="1" applyBorder="1" applyAlignment="1">
      <alignment horizontal="right" vertical="center"/>
    </xf>
    <xf numFmtId="165" fontId="15" fillId="0" borderId="7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3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14" fontId="13" fillId="0" borderId="14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3" fillId="0" borderId="65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15" fillId="0" borderId="64" xfId="0" applyFont="1" applyBorder="1" applyAlignment="1">
      <alignment horizontal="left"/>
    </xf>
    <xf numFmtId="0" fontId="0" fillId="0" borderId="0" xfId="0" applyAlignment="1">
      <alignment horizontal="center"/>
    </xf>
    <xf numFmtId="0" fontId="13" fillId="0" borderId="14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2" fontId="6" fillId="0" borderId="69" xfId="1" applyNumberFormat="1" applyFont="1" applyBorder="1" applyAlignment="1">
      <alignment horizontal="left"/>
    </xf>
    <xf numFmtId="2" fontId="6" fillId="0" borderId="17" xfId="1" applyNumberFormat="1" applyFont="1" applyBorder="1" applyAlignment="1">
      <alignment horizontal="left"/>
    </xf>
    <xf numFmtId="2" fontId="6" fillId="0" borderId="36" xfId="1" applyNumberFormat="1" applyFont="1" applyBorder="1" applyAlignment="1">
      <alignment horizontal="left"/>
    </xf>
    <xf numFmtId="2" fontId="6" fillId="0" borderId="70" xfId="1" applyNumberFormat="1" applyFont="1" applyBorder="1" applyAlignment="1">
      <alignment horizontal="left" wrapText="1"/>
    </xf>
    <xf numFmtId="2" fontId="6" fillId="0" borderId="27" xfId="1" applyNumberFormat="1" applyFont="1" applyBorder="1" applyAlignment="1">
      <alignment horizontal="left" wrapText="1"/>
    </xf>
    <xf numFmtId="2" fontId="6" fillId="0" borderId="45" xfId="1" applyNumberFormat="1" applyFont="1" applyBorder="1" applyAlignment="1">
      <alignment horizontal="left" wrapText="1"/>
    </xf>
    <xf numFmtId="0" fontId="8" fillId="0" borderId="0" xfId="1" applyFont="1" applyAlignment="1" applyProtection="1">
      <alignment horizontal="center" vertical="top"/>
      <protection locked="0"/>
    </xf>
    <xf numFmtId="0" fontId="3" fillId="0" borderId="0" xfId="1" applyAlignment="1" applyProtection="1">
      <alignment horizontal="center" vertical="center"/>
      <protection locked="0"/>
    </xf>
    <xf numFmtId="0" fontId="3" fillId="0" borderId="56" xfId="1" applyBorder="1" applyAlignment="1" applyProtection="1">
      <alignment horizontal="center" vertical="center"/>
      <protection locked="0"/>
    </xf>
    <xf numFmtId="0" fontId="8" fillId="0" borderId="54" xfId="1" applyFont="1" applyBorder="1" applyAlignment="1" applyProtection="1">
      <alignment horizontal="center" vertical="center" wrapText="1"/>
      <protection locked="0"/>
    </xf>
    <xf numFmtId="0" fontId="3" fillId="0" borderId="54" xfId="1" applyBorder="1" applyAlignment="1" applyProtection="1">
      <alignment horizontal="center" vertical="center"/>
      <protection locked="0"/>
    </xf>
    <xf numFmtId="0" fontId="3" fillId="0" borderId="52" xfId="1" applyBorder="1" applyAlignment="1" applyProtection="1">
      <alignment horizontal="center" vertical="center"/>
      <protection locked="0"/>
    </xf>
    <xf numFmtId="0" fontId="8" fillId="0" borderId="17" xfId="1" applyFont="1" applyBorder="1" applyAlignment="1" applyProtection="1">
      <alignment horizontal="center" vertical="top"/>
      <protection locked="0"/>
    </xf>
    <xf numFmtId="0" fontId="8" fillId="0" borderId="17" xfId="1" applyFont="1" applyBorder="1" applyAlignment="1" applyProtection="1">
      <alignment horizontal="center" vertical="center"/>
      <protection locked="0"/>
    </xf>
    <xf numFmtId="0" fontId="9" fillId="4" borderId="31" xfId="1" applyFont="1" applyFill="1" applyBorder="1" applyAlignment="1">
      <alignment horizontal="center"/>
    </xf>
    <xf numFmtId="0" fontId="9" fillId="4" borderId="32" xfId="1" applyFont="1" applyFill="1" applyBorder="1" applyAlignment="1">
      <alignment horizontal="center"/>
    </xf>
    <xf numFmtId="0" fontId="9" fillId="4" borderId="33" xfId="1" applyFont="1" applyFill="1" applyBorder="1" applyAlignment="1">
      <alignment horizontal="center"/>
    </xf>
    <xf numFmtId="0" fontId="6" fillId="4" borderId="35" xfId="1" applyFont="1" applyFill="1" applyBorder="1" applyAlignment="1">
      <alignment horizontal="center" vertical="center"/>
    </xf>
    <xf numFmtId="0" fontId="6" fillId="4" borderId="39" xfId="1" applyFont="1" applyFill="1" applyBorder="1" applyAlignment="1">
      <alignment horizontal="center" vertical="center"/>
    </xf>
    <xf numFmtId="0" fontId="6" fillId="4" borderId="23" xfId="1" applyFont="1" applyFill="1" applyBorder="1" applyAlignment="1">
      <alignment horizontal="center"/>
    </xf>
    <xf numFmtId="0" fontId="6" fillId="4" borderId="17" xfId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55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56" xfId="1" applyFont="1" applyBorder="1" applyAlignment="1">
      <alignment horizontal="center"/>
    </xf>
    <xf numFmtId="0" fontId="8" fillId="0" borderId="57" xfId="1" applyFont="1" applyBorder="1" applyAlignment="1">
      <alignment horizontal="center"/>
    </xf>
    <xf numFmtId="0" fontId="8" fillId="0" borderId="27" xfId="1" applyFont="1" applyBorder="1" applyAlignment="1">
      <alignment horizontal="center"/>
    </xf>
    <xf numFmtId="0" fontId="8" fillId="0" borderId="58" xfId="1" applyFont="1" applyBorder="1" applyAlignment="1">
      <alignment horizontal="center"/>
    </xf>
    <xf numFmtId="0" fontId="8" fillId="4" borderId="34" xfId="1" applyFont="1" applyFill="1" applyBorder="1" applyAlignment="1">
      <alignment horizontal="center" vertical="center"/>
    </xf>
    <xf numFmtId="0" fontId="8" fillId="4" borderId="61" xfId="1" applyFont="1" applyFill="1" applyBorder="1" applyAlignment="1">
      <alignment horizontal="center" vertical="center"/>
    </xf>
    <xf numFmtId="0" fontId="8" fillId="4" borderId="35" xfId="1" applyFont="1" applyFill="1" applyBorder="1" applyAlignment="1">
      <alignment horizontal="center" vertical="center"/>
    </xf>
    <xf numFmtId="0" fontId="8" fillId="4" borderId="41" xfId="1" applyFont="1" applyFill="1" applyBorder="1" applyAlignment="1">
      <alignment horizontal="center" vertical="center"/>
    </xf>
    <xf numFmtId="0" fontId="8" fillId="4" borderId="37" xfId="1" applyFont="1" applyFill="1" applyBorder="1" applyAlignment="1">
      <alignment horizontal="center" vertical="center"/>
    </xf>
    <xf numFmtId="0" fontId="8" fillId="4" borderId="63" xfId="1" applyFont="1" applyFill="1" applyBorder="1" applyAlignment="1">
      <alignment horizontal="center" vertical="center"/>
    </xf>
    <xf numFmtId="0" fontId="6" fillId="5" borderId="16" xfId="1" applyFont="1" applyFill="1" applyBorder="1" applyAlignment="1">
      <alignment horizontal="center"/>
    </xf>
    <xf numFmtId="0" fontId="6" fillId="5" borderId="17" xfId="1" applyFont="1" applyFill="1" applyBorder="1" applyAlignment="1">
      <alignment horizontal="center"/>
    </xf>
    <xf numFmtId="0" fontId="6" fillId="5" borderId="18" xfId="1" applyFont="1" applyFill="1" applyBorder="1" applyAlignment="1">
      <alignment horizontal="center"/>
    </xf>
  </cellXfs>
  <cellStyles count="21">
    <cellStyle name="Normal" xfId="0" builtinId="0"/>
    <cellStyle name="Normal 2" xfId="4"/>
    <cellStyle name="Normal 2 2" xfId="5"/>
    <cellStyle name="Normal 3" xfId="6"/>
    <cellStyle name="Normal 3 2" xfId="7"/>
    <cellStyle name="Normal 3 3" xfId="8"/>
    <cellStyle name="Normal 3 4" xfId="9"/>
    <cellStyle name="Normal_cro pavimento 3m1" xfId="1"/>
    <cellStyle name="Porcentagem" xfId="19" builtinId="5"/>
    <cellStyle name="Porcentagem 2" xfId="3"/>
    <cellStyle name="Vírgula" xfId="20" builtinId="3"/>
    <cellStyle name="Vírgula 2" xfId="2"/>
    <cellStyle name="Vírgula 2 2" xfId="10"/>
    <cellStyle name="Vírgula 2 2 2" xfId="11"/>
    <cellStyle name="Vírgula 2 3" xfId="12"/>
    <cellStyle name="Vírgula 2 3 2" xfId="13"/>
    <cellStyle name="Vírgula 2 4" xfId="14"/>
    <cellStyle name="Vírgula 3" xfId="15"/>
    <cellStyle name="Vírgula 3 2" xfId="16"/>
    <cellStyle name="Vírgula 4" xfId="17"/>
    <cellStyle name="Vírgula 4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M-Anahy/pav%20estado%202023/orcacivil_SINAPI_fevereiro_2023_sem_desoneracao_bdi_tcu_novo_v3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SFM"/>
      <sheetName val="Cronograma PAM"/>
      <sheetName val="BDI Edificação"/>
      <sheetName val="Grandes Itens"/>
      <sheetName val="Cartilha_GLOBAL"/>
      <sheetName val="Parte_Principal"/>
      <sheetName val="Parte_2"/>
      <sheetName val="Parte_3"/>
      <sheetName val="Parte_4"/>
      <sheetName val="Parte_5"/>
      <sheetName val="Anexo 7 - Iluminação"/>
    </sheetNames>
    <sheetDataSet>
      <sheetData sheetId="0"/>
      <sheetData sheetId="1"/>
      <sheetData sheetId="2"/>
      <sheetData sheetId="3"/>
      <sheetData sheetId="4">
        <row r="568">
          <cell r="C568" t="str">
            <v>TRANSPORTE COM CAMINHÃO CARROCERIA COM GUINDAUTO (MUNCK),  MOMENTO MÁXIMO DE CARGA 11,7 TM, EM VIA URBANA PAVIMENTADA, DMT ATÉ 30KM (UNIDADE: TXKM). AF_07/2020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topLeftCell="A19" zoomScaleNormal="100" zoomScaleSheetLayoutView="95" workbookViewId="0">
      <selection activeCell="A43" sqref="A43:N43"/>
    </sheetView>
  </sheetViews>
  <sheetFormatPr defaultRowHeight="15" x14ac:dyDescent="0.25"/>
  <cols>
    <col min="1" max="1" width="11.140625" customWidth="1"/>
    <col min="2" max="2" width="19.140625" customWidth="1"/>
    <col min="7" max="7" width="11.140625" customWidth="1"/>
    <col min="10" max="10" width="6.28515625" bestFit="1" customWidth="1"/>
    <col min="11" max="11" width="12.7109375" customWidth="1"/>
    <col min="12" max="12" width="10.140625" bestFit="1" customWidth="1"/>
    <col min="13" max="13" width="10.5703125" bestFit="1" customWidth="1"/>
    <col min="14" max="15" width="18.28515625" customWidth="1"/>
    <col min="16" max="16" width="17.28515625" style="156" customWidth="1"/>
    <col min="17" max="17" width="12.5703125" bestFit="1" customWidth="1"/>
    <col min="18" max="18" width="9.42578125" bestFit="1" customWidth="1"/>
  </cols>
  <sheetData>
    <row r="1" spans="1:16" ht="21" x14ac:dyDescent="0.35">
      <c r="A1" s="146" t="s">
        <v>65</v>
      </c>
    </row>
    <row r="4" spans="1:16" ht="15.75" thickBo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6" ht="18" x14ac:dyDescent="0.25">
      <c r="A5" s="183" t="s">
        <v>30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5"/>
      <c r="O5" s="160"/>
    </row>
    <row r="6" spans="1:16" x14ac:dyDescent="0.25">
      <c r="A6" s="192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4"/>
      <c r="O6" s="147"/>
    </row>
    <row r="7" spans="1:16" x14ac:dyDescent="0.25">
      <c r="A7" s="195" t="s">
        <v>28</v>
      </c>
      <c r="B7" s="196"/>
      <c r="C7" s="196"/>
      <c r="D7" s="197"/>
      <c r="E7" s="198" t="s">
        <v>108</v>
      </c>
      <c r="F7" s="199"/>
      <c r="G7" s="199"/>
      <c r="H7" s="199"/>
      <c r="I7" s="199"/>
      <c r="J7" s="199"/>
      <c r="K7" s="199"/>
      <c r="L7" s="200"/>
      <c r="M7" s="208">
        <v>45736</v>
      </c>
      <c r="N7" s="194"/>
      <c r="O7" s="147"/>
    </row>
    <row r="8" spans="1:16" ht="39" customHeight="1" x14ac:dyDescent="0.25">
      <c r="A8" s="205" t="s">
        <v>109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7"/>
      <c r="M8" s="158" t="s">
        <v>36</v>
      </c>
      <c r="N8" s="159">
        <v>26.24</v>
      </c>
      <c r="O8" s="148"/>
    </row>
    <row r="9" spans="1:16" x14ac:dyDescent="0.25">
      <c r="A9" s="189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1"/>
      <c r="O9" s="147"/>
    </row>
    <row r="10" spans="1:16" x14ac:dyDescent="0.25">
      <c r="A10" s="209" t="s">
        <v>0</v>
      </c>
      <c r="B10" s="188" t="s">
        <v>68</v>
      </c>
      <c r="C10" s="204" t="s">
        <v>1</v>
      </c>
      <c r="D10" s="204"/>
      <c r="E10" s="204"/>
      <c r="F10" s="204"/>
      <c r="G10" s="204"/>
      <c r="H10" s="204"/>
      <c r="I10" s="204"/>
      <c r="J10" s="201" t="s">
        <v>26</v>
      </c>
      <c r="K10" s="203" t="s">
        <v>24</v>
      </c>
      <c r="L10" s="186" t="s">
        <v>2</v>
      </c>
      <c r="M10" s="186"/>
      <c r="N10" s="187" t="s">
        <v>5</v>
      </c>
      <c r="O10" s="149"/>
    </row>
    <row r="11" spans="1:16" x14ac:dyDescent="0.25">
      <c r="A11" s="209"/>
      <c r="B11" s="188"/>
      <c r="C11" s="204"/>
      <c r="D11" s="204"/>
      <c r="E11" s="204"/>
      <c r="F11" s="204"/>
      <c r="G11" s="204"/>
      <c r="H11" s="204"/>
      <c r="I11" s="204"/>
      <c r="J11" s="202"/>
      <c r="K11" s="203"/>
      <c r="L11" s="118" t="s">
        <v>3</v>
      </c>
      <c r="M11" s="118" t="s">
        <v>4</v>
      </c>
      <c r="N11" s="187"/>
      <c r="O11" s="149"/>
    </row>
    <row r="12" spans="1:16" x14ac:dyDescent="0.25">
      <c r="A12" s="129">
        <v>1</v>
      </c>
      <c r="B12" s="179" t="s">
        <v>37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1"/>
      <c r="O12" s="150"/>
    </row>
    <row r="13" spans="1:16" x14ac:dyDescent="0.25">
      <c r="A13" s="115" t="s">
        <v>48</v>
      </c>
      <c r="B13" s="116" t="s">
        <v>66</v>
      </c>
      <c r="C13" s="175" t="s">
        <v>38</v>
      </c>
      <c r="D13" s="176"/>
      <c r="E13" s="176"/>
      <c r="F13" s="176"/>
      <c r="G13" s="176"/>
      <c r="H13" s="176"/>
      <c r="I13" s="177"/>
      <c r="J13" s="124" t="s">
        <v>40</v>
      </c>
      <c r="K13" s="165">
        <v>1</v>
      </c>
      <c r="L13" s="166">
        <v>223.6</v>
      </c>
      <c r="M13" s="168">
        <f>L13*(1+$N$8/100)</f>
        <v>282.27263999999997</v>
      </c>
      <c r="N13" s="169">
        <f>ROUND(K13*M13,2)</f>
        <v>282.27</v>
      </c>
      <c r="O13" s="151"/>
      <c r="P13" s="156">
        <f>K13*M13</f>
        <v>282.27263999999997</v>
      </c>
    </row>
    <row r="14" spans="1:16" x14ac:dyDescent="0.25">
      <c r="A14" s="115" t="s">
        <v>49</v>
      </c>
      <c r="B14" s="116" t="s">
        <v>67</v>
      </c>
      <c r="C14" s="175" t="s">
        <v>39</v>
      </c>
      <c r="D14" s="176"/>
      <c r="E14" s="176"/>
      <c r="F14" s="176"/>
      <c r="G14" s="176"/>
      <c r="H14" s="176"/>
      <c r="I14" s="177"/>
      <c r="J14" s="124" t="s">
        <v>35</v>
      </c>
      <c r="K14" s="165">
        <v>4.5</v>
      </c>
      <c r="L14" s="166">
        <v>472.15</v>
      </c>
      <c r="M14" s="168">
        <f>L14*(1+$N$8/100)</f>
        <v>596.04215999999997</v>
      </c>
      <c r="N14" s="169">
        <f>ROUND(K14*M14,2)</f>
        <v>2682.19</v>
      </c>
      <c r="O14" s="151"/>
      <c r="P14" s="156">
        <f t="shared" ref="P14:P42" si="0">K14*M14</f>
        <v>2682.1897199999999</v>
      </c>
    </row>
    <row r="15" spans="1:16" x14ac:dyDescent="0.25">
      <c r="A15" s="115" t="s">
        <v>100</v>
      </c>
      <c r="B15" s="116" t="s">
        <v>98</v>
      </c>
      <c r="C15" s="175" t="s">
        <v>106</v>
      </c>
      <c r="D15" s="176"/>
      <c r="E15" s="176"/>
      <c r="F15" s="176"/>
      <c r="G15" s="176"/>
      <c r="H15" s="176"/>
      <c r="I15" s="177"/>
      <c r="J15" s="124" t="s">
        <v>86</v>
      </c>
      <c r="K15" s="165">
        <v>1</v>
      </c>
      <c r="L15" s="164">
        <v>15750</v>
      </c>
      <c r="M15" s="168">
        <f t="shared" ref="M15:M17" si="1">L15*(1+$N$8/100)</f>
        <v>19882.8</v>
      </c>
      <c r="N15" s="169">
        <f t="shared" ref="N15:N17" si="2">ROUND(K15*M15,2)</f>
        <v>19882.8</v>
      </c>
      <c r="O15" s="151"/>
    </row>
    <row r="16" spans="1:16" x14ac:dyDescent="0.25">
      <c r="A16" s="115" t="s">
        <v>101</v>
      </c>
      <c r="B16" s="116" t="s">
        <v>99</v>
      </c>
      <c r="C16" s="175" t="s">
        <v>107</v>
      </c>
      <c r="D16" s="176"/>
      <c r="E16" s="176"/>
      <c r="F16" s="176"/>
      <c r="G16" s="176"/>
      <c r="H16" s="176"/>
      <c r="I16" s="177"/>
      <c r="J16" s="124" t="s">
        <v>105</v>
      </c>
      <c r="K16" s="165">
        <v>480</v>
      </c>
      <c r="L16" s="166">
        <v>39.65</v>
      </c>
      <c r="M16" s="168">
        <f t="shared" si="1"/>
        <v>50.054159999999996</v>
      </c>
      <c r="N16" s="169">
        <f t="shared" si="2"/>
        <v>24026</v>
      </c>
      <c r="O16" s="151"/>
    </row>
    <row r="17" spans="1:17" x14ac:dyDescent="0.25">
      <c r="A17" s="115" t="s">
        <v>102</v>
      </c>
      <c r="B17" s="173" t="s">
        <v>103</v>
      </c>
      <c r="C17" s="175" t="s">
        <v>104</v>
      </c>
      <c r="D17" s="176"/>
      <c r="E17" s="176"/>
      <c r="F17" s="176"/>
      <c r="G17" s="176"/>
      <c r="H17" s="176"/>
      <c r="I17" s="177"/>
      <c r="J17" s="124" t="s">
        <v>105</v>
      </c>
      <c r="K17" s="165">
        <v>24</v>
      </c>
      <c r="L17" s="166">
        <v>123.28</v>
      </c>
      <c r="M17" s="168">
        <f t="shared" si="1"/>
        <v>155.62867199999999</v>
      </c>
      <c r="N17" s="169">
        <f t="shared" si="2"/>
        <v>3735.09</v>
      </c>
      <c r="O17" s="151"/>
    </row>
    <row r="18" spans="1:17" x14ac:dyDescent="0.25">
      <c r="A18" s="119"/>
      <c r="B18" s="120"/>
      <c r="C18" s="178" t="s">
        <v>43</v>
      </c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0">
        <f>ROUNDDOWN(SUM(N13:N17),2)</f>
        <v>50608.35</v>
      </c>
      <c r="O18" s="152"/>
      <c r="P18" s="156">
        <f t="shared" si="0"/>
        <v>0</v>
      </c>
    </row>
    <row r="19" spans="1:17" x14ac:dyDescent="0.25">
      <c r="A19" s="129">
        <v>2</v>
      </c>
      <c r="B19" s="179" t="s">
        <v>41</v>
      </c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1"/>
      <c r="O19" s="150"/>
      <c r="P19" s="156">
        <f t="shared" si="0"/>
        <v>0</v>
      </c>
    </row>
    <row r="20" spans="1:17" x14ac:dyDescent="0.25">
      <c r="A20" s="120" t="s">
        <v>50</v>
      </c>
      <c r="B20" s="120" t="s">
        <v>90</v>
      </c>
      <c r="C20" s="175" t="s">
        <v>85</v>
      </c>
      <c r="D20" s="176"/>
      <c r="E20" s="176"/>
      <c r="F20" s="176"/>
      <c r="G20" s="176"/>
      <c r="H20" s="176"/>
      <c r="I20" s="177"/>
      <c r="J20" s="120" t="s">
        <v>25</v>
      </c>
      <c r="K20" s="164">
        <v>400</v>
      </c>
      <c r="L20" s="166">
        <v>0.64</v>
      </c>
      <c r="M20" s="168">
        <f t="shared" ref="M20" si="3">L20*(1+$N$8/100)</f>
        <v>0.80793599999999999</v>
      </c>
      <c r="N20" s="169">
        <f t="shared" ref="N20" si="4">ROUND(K20*M20,2)</f>
        <v>323.17</v>
      </c>
      <c r="O20" s="150"/>
    </row>
    <row r="21" spans="1:17" x14ac:dyDescent="0.25">
      <c r="A21" s="115" t="s">
        <v>51</v>
      </c>
      <c r="B21" s="116" t="s">
        <v>74</v>
      </c>
      <c r="C21" s="175" t="s">
        <v>60</v>
      </c>
      <c r="D21" s="176"/>
      <c r="E21" s="176"/>
      <c r="F21" s="176"/>
      <c r="G21" s="176"/>
      <c r="H21" s="176"/>
      <c r="I21" s="177"/>
      <c r="J21" s="124" t="s">
        <v>35</v>
      </c>
      <c r="K21" s="164">
        <v>5217.7299999999996</v>
      </c>
      <c r="L21" s="166">
        <v>1.66</v>
      </c>
      <c r="M21" s="168">
        <f>L21*(1+$N$8/100)</f>
        <v>2.0955839999999997</v>
      </c>
      <c r="N21" s="169">
        <f>ROUND(K21*M21,2)</f>
        <v>10934.19</v>
      </c>
      <c r="O21" s="151"/>
      <c r="P21" s="156">
        <f t="shared" si="0"/>
        <v>10934.191504319997</v>
      </c>
      <c r="Q21" s="128">
        <f>K21*L21</f>
        <v>8661.4317999999985</v>
      </c>
    </row>
    <row r="22" spans="1:17" x14ac:dyDescent="0.25">
      <c r="A22" s="115" t="s">
        <v>84</v>
      </c>
      <c r="B22" s="116" t="s">
        <v>92</v>
      </c>
      <c r="C22" s="175" t="s">
        <v>95</v>
      </c>
      <c r="D22" s="176"/>
      <c r="E22" s="176"/>
      <c r="F22" s="176"/>
      <c r="G22" s="176"/>
      <c r="H22" s="176"/>
      <c r="I22" s="177"/>
      <c r="J22" s="124" t="s">
        <v>88</v>
      </c>
      <c r="K22" s="172">
        <v>3918</v>
      </c>
      <c r="L22" s="166">
        <v>2.23</v>
      </c>
      <c r="M22" s="168">
        <f>L22*(1+$N$8/100)</f>
        <v>2.8151519999999999</v>
      </c>
      <c r="N22" s="169">
        <f>ROUND(K22*M22,2)</f>
        <v>11029.77</v>
      </c>
      <c r="O22" s="151"/>
      <c r="Q22" s="128"/>
    </row>
    <row r="23" spans="1:17" x14ac:dyDescent="0.25">
      <c r="A23" s="119"/>
      <c r="B23" s="120"/>
      <c r="C23" s="178" t="s">
        <v>42</v>
      </c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0">
        <f>ROUNDDOWN(SUM(N20:N22),2)</f>
        <v>22287.13</v>
      </c>
      <c r="O23" s="152"/>
      <c r="P23" s="156">
        <f t="shared" si="0"/>
        <v>0</v>
      </c>
      <c r="Q23" s="128"/>
    </row>
    <row r="24" spans="1:17" x14ac:dyDescent="0.25">
      <c r="A24" s="129">
        <v>3</v>
      </c>
      <c r="B24" s="214" t="s">
        <v>31</v>
      </c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6"/>
      <c r="O24" s="153"/>
      <c r="P24" s="156">
        <f t="shared" si="0"/>
        <v>0</v>
      </c>
      <c r="Q24" s="128"/>
    </row>
    <row r="25" spans="1:17" ht="29.25" customHeight="1" x14ac:dyDescent="0.25">
      <c r="A25" s="119" t="s">
        <v>52</v>
      </c>
      <c r="B25" s="161" t="s">
        <v>80</v>
      </c>
      <c r="C25" s="210" t="s">
        <v>81</v>
      </c>
      <c r="D25" s="206"/>
      <c r="E25" s="206"/>
      <c r="F25" s="206"/>
      <c r="G25" s="206"/>
      <c r="H25" s="206"/>
      <c r="I25" s="207"/>
      <c r="J25" s="124" t="s">
        <v>25</v>
      </c>
      <c r="K25" s="164">
        <v>379.93</v>
      </c>
      <c r="L25" s="166">
        <v>35.49</v>
      </c>
      <c r="M25" s="168">
        <f>L25*(1+$N$8/100)</f>
        <v>44.802576000000002</v>
      </c>
      <c r="N25" s="169">
        <f>ROUND(K25*M25,2)</f>
        <v>17021.84</v>
      </c>
      <c r="O25" s="151"/>
      <c r="P25" s="156">
        <f t="shared" si="0"/>
        <v>17021.842699680001</v>
      </c>
      <c r="Q25" s="128"/>
    </row>
    <row r="26" spans="1:17" ht="57" customHeight="1" x14ac:dyDescent="0.25">
      <c r="A26" s="119" t="s">
        <v>53</v>
      </c>
      <c r="B26" s="120" t="s">
        <v>87</v>
      </c>
      <c r="C26" s="210" t="str">
        <f>[1]Cartilha_GLOBAL!$C$568</f>
        <v>TRANSPORTE COM CAMINHÃO CARROCERIA COM GUINDAUTO (MUNCK),  MOMENTO MÁXIMO DE CARGA 11,7 TM, EM VIA URBANA PAVIMENTADA, DMT ATÉ 30KM (UNIDADE: TXKM). AF_07/2020</v>
      </c>
      <c r="D26" s="206"/>
      <c r="E26" s="206"/>
      <c r="F26" s="206"/>
      <c r="G26" s="206"/>
      <c r="H26" s="206"/>
      <c r="I26" s="207"/>
      <c r="J26" s="124" t="s">
        <v>88</v>
      </c>
      <c r="K26" s="164">
        <v>450</v>
      </c>
      <c r="L26" s="166">
        <v>3.07</v>
      </c>
      <c r="M26" s="168">
        <f>L26*(1+$N$8/100)</f>
        <v>3.8755679999999999</v>
      </c>
      <c r="N26" s="169">
        <f>ROUND(K26*M26,2)</f>
        <v>1744.01</v>
      </c>
      <c r="O26" s="151"/>
      <c r="Q26" s="128"/>
    </row>
    <row r="27" spans="1:17" ht="29.25" customHeight="1" x14ac:dyDescent="0.25">
      <c r="A27" s="119" t="s">
        <v>89</v>
      </c>
      <c r="B27" s="120" t="s">
        <v>91</v>
      </c>
      <c r="C27" s="221" t="s">
        <v>61</v>
      </c>
      <c r="D27" s="222"/>
      <c r="E27" s="222"/>
      <c r="F27" s="222"/>
      <c r="G27" s="222"/>
      <c r="H27" s="222"/>
      <c r="I27" s="223"/>
      <c r="J27" s="124" t="s">
        <v>35</v>
      </c>
      <c r="K27" s="164">
        <v>5217.7299999999996</v>
      </c>
      <c r="L27" s="166">
        <v>18.48</v>
      </c>
      <c r="M27" s="168">
        <f>L27*(1+$N$8/100)</f>
        <v>23.329152000000001</v>
      </c>
      <c r="N27" s="169">
        <f>ROUND(K27*M27,2)</f>
        <v>121725.22</v>
      </c>
      <c r="O27" s="151"/>
      <c r="P27" s="156">
        <f t="shared" si="0"/>
        <v>121725.21626495999</v>
      </c>
      <c r="Q27" s="128">
        <f t="shared" ref="Q27" si="5">K27*L27</f>
        <v>96423.650399999999</v>
      </c>
    </row>
    <row r="28" spans="1:17" ht="29.25" customHeight="1" x14ac:dyDescent="0.25">
      <c r="A28" s="119" t="s">
        <v>94</v>
      </c>
      <c r="B28" s="116" t="s">
        <v>92</v>
      </c>
      <c r="C28" s="175" t="s">
        <v>96</v>
      </c>
      <c r="D28" s="176"/>
      <c r="E28" s="176"/>
      <c r="F28" s="176"/>
      <c r="G28" s="176"/>
      <c r="H28" s="176"/>
      <c r="I28" s="177"/>
      <c r="J28" s="124" t="s">
        <v>88</v>
      </c>
      <c r="K28" s="172">
        <v>20898</v>
      </c>
      <c r="L28" s="166">
        <v>2.23</v>
      </c>
      <c r="M28" s="168">
        <f>L28*(1+$N$8/100)</f>
        <v>2.8151519999999999</v>
      </c>
      <c r="N28" s="169">
        <f>ROUND(K28*M28,2)</f>
        <v>58831.05</v>
      </c>
      <c r="O28" s="151"/>
      <c r="Q28" s="128"/>
    </row>
    <row r="29" spans="1:17" x14ac:dyDescent="0.25">
      <c r="A29" s="119"/>
      <c r="B29" s="120"/>
      <c r="C29" s="178" t="s">
        <v>32</v>
      </c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1">
        <f>ROUNDDOWN(SUM(N25:N28),2)</f>
        <v>199322.12</v>
      </c>
      <c r="O29" s="154"/>
      <c r="P29" s="156">
        <f t="shared" si="0"/>
        <v>0</v>
      </c>
      <c r="Q29" s="128"/>
    </row>
    <row r="30" spans="1:17" x14ac:dyDescent="0.25">
      <c r="A30" s="129">
        <v>4</v>
      </c>
      <c r="B30" s="214" t="s">
        <v>33</v>
      </c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6"/>
      <c r="O30" s="153"/>
      <c r="P30" s="156">
        <f t="shared" si="0"/>
        <v>0</v>
      </c>
      <c r="Q30" s="128"/>
    </row>
    <row r="31" spans="1:17" x14ac:dyDescent="0.25">
      <c r="A31" s="119" t="s">
        <v>54</v>
      </c>
      <c r="B31" s="120" t="s">
        <v>77</v>
      </c>
      <c r="C31" s="175" t="s">
        <v>62</v>
      </c>
      <c r="D31" s="176"/>
      <c r="E31" s="176"/>
      <c r="F31" s="176"/>
      <c r="G31" s="176"/>
      <c r="H31" s="176"/>
      <c r="I31" s="177"/>
      <c r="J31" s="124" t="s">
        <v>35</v>
      </c>
      <c r="K31" s="164">
        <v>5217.7299999999996</v>
      </c>
      <c r="L31" s="164">
        <v>0.77</v>
      </c>
      <c r="M31" s="168">
        <f>L31*(1+$N$8/100)</f>
        <v>0.97204800000000002</v>
      </c>
      <c r="N31" s="169">
        <f>ROUND(K31*M31,2)</f>
        <v>5071.88</v>
      </c>
      <c r="O31" s="151"/>
      <c r="P31" s="156">
        <f t="shared" si="0"/>
        <v>5071.8840110399997</v>
      </c>
      <c r="Q31" s="128"/>
    </row>
    <row r="32" spans="1:17" x14ac:dyDescent="0.25">
      <c r="A32" s="119" t="s">
        <v>55</v>
      </c>
      <c r="B32" s="120" t="s">
        <v>69</v>
      </c>
      <c r="C32" s="175" t="s">
        <v>45</v>
      </c>
      <c r="D32" s="176"/>
      <c r="E32" s="176"/>
      <c r="F32" s="176"/>
      <c r="G32" s="176"/>
      <c r="H32" s="176"/>
      <c r="I32" s="177"/>
      <c r="J32" s="124" t="s">
        <v>35</v>
      </c>
      <c r="K32" s="164">
        <v>5217.7299999999996</v>
      </c>
      <c r="L32" s="166">
        <v>0</v>
      </c>
      <c r="M32" s="168">
        <f>L32*(1+$N$8/100)</f>
        <v>0</v>
      </c>
      <c r="N32" s="169">
        <f>ROUND(K32*M32,2)</f>
        <v>0</v>
      </c>
      <c r="O32" s="151"/>
      <c r="P32" s="156">
        <f t="shared" si="0"/>
        <v>0</v>
      </c>
      <c r="Q32" s="128"/>
    </row>
    <row r="33" spans="1:25" x14ac:dyDescent="0.25">
      <c r="A33" s="119" t="s">
        <v>93</v>
      </c>
      <c r="B33" s="116" t="s">
        <v>92</v>
      </c>
      <c r="C33" s="175" t="s">
        <v>95</v>
      </c>
      <c r="D33" s="176"/>
      <c r="E33" s="176"/>
      <c r="F33" s="176"/>
      <c r="G33" s="176"/>
      <c r="H33" s="176"/>
      <c r="I33" s="177"/>
      <c r="J33" s="124" t="s">
        <v>88</v>
      </c>
      <c r="K33" s="172">
        <v>1478.82</v>
      </c>
      <c r="L33" s="166">
        <v>2.23</v>
      </c>
      <c r="M33" s="168">
        <f>L33*(1+$N$8/100)</f>
        <v>2.8151519999999999</v>
      </c>
      <c r="N33" s="169">
        <f>ROUND(K33*M33,2)</f>
        <v>4163.1000000000004</v>
      </c>
      <c r="O33" s="151"/>
      <c r="Q33" s="128"/>
    </row>
    <row r="34" spans="1:25" x14ac:dyDescent="0.25">
      <c r="A34" s="119"/>
      <c r="B34" s="120"/>
      <c r="C34" s="178" t="s">
        <v>34</v>
      </c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1">
        <f>ROUNDDOWN(SUM(N31:N33),2)</f>
        <v>9234.98</v>
      </c>
      <c r="O34" s="154"/>
      <c r="P34" s="156">
        <f t="shared" si="0"/>
        <v>0</v>
      </c>
    </row>
    <row r="35" spans="1:25" x14ac:dyDescent="0.25">
      <c r="A35" s="129">
        <v>5</v>
      </c>
      <c r="B35" s="214" t="s">
        <v>44</v>
      </c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6"/>
      <c r="O35" s="153"/>
      <c r="P35" s="156">
        <f t="shared" si="0"/>
        <v>0</v>
      </c>
      <c r="Q35" s="128"/>
    </row>
    <row r="36" spans="1:25" x14ac:dyDescent="0.25">
      <c r="A36" s="119" t="s">
        <v>56</v>
      </c>
      <c r="B36" s="120" t="s">
        <v>75</v>
      </c>
      <c r="C36" s="175" t="s">
        <v>63</v>
      </c>
      <c r="D36" s="176"/>
      <c r="E36" s="176"/>
      <c r="F36" s="176"/>
      <c r="G36" s="176"/>
      <c r="H36" s="176"/>
      <c r="I36" s="177"/>
      <c r="J36" s="124" t="s">
        <v>47</v>
      </c>
      <c r="K36" s="167">
        <v>172.8</v>
      </c>
      <c r="L36" s="164">
        <v>8.75</v>
      </c>
      <c r="M36" s="168">
        <f>L36*(1+$N$8/100)</f>
        <v>11.045999999999999</v>
      </c>
      <c r="N36" s="169">
        <f>ROUNDDOWN(K36*M36,2)</f>
        <v>1908.74</v>
      </c>
      <c r="O36" s="151"/>
      <c r="P36" s="156">
        <f t="shared" si="0"/>
        <v>1908.7488000000001</v>
      </c>
      <c r="Q36" s="128"/>
    </row>
    <row r="37" spans="1:25" x14ac:dyDescent="0.25">
      <c r="A37" s="119" t="s">
        <v>57</v>
      </c>
      <c r="B37" s="120" t="s">
        <v>78</v>
      </c>
      <c r="C37" s="211" t="s">
        <v>79</v>
      </c>
      <c r="D37" s="212"/>
      <c r="E37" s="212"/>
      <c r="F37" s="212"/>
      <c r="G37" s="212"/>
      <c r="H37" s="212"/>
      <c r="I37" s="213"/>
      <c r="J37" s="124" t="s">
        <v>25</v>
      </c>
      <c r="K37" s="167">
        <v>144</v>
      </c>
      <c r="L37" s="164">
        <v>249.53</v>
      </c>
      <c r="M37" s="168">
        <f t="shared" ref="M37" si="6">L37*(1+$N$8/100)</f>
        <v>315.00667199999998</v>
      </c>
      <c r="N37" s="169">
        <f t="shared" ref="N37" si="7">ROUNDDOWN(K37*M37,2)</f>
        <v>45360.959999999999</v>
      </c>
      <c r="O37" s="151"/>
      <c r="Q37" s="128"/>
    </row>
    <row r="38" spans="1:25" x14ac:dyDescent="0.25">
      <c r="A38" s="119" t="s">
        <v>97</v>
      </c>
      <c r="B38" s="120" t="s">
        <v>82</v>
      </c>
      <c r="C38" s="211" t="s">
        <v>83</v>
      </c>
      <c r="D38" s="212"/>
      <c r="E38" s="212"/>
      <c r="F38" s="212"/>
      <c r="G38" s="212"/>
      <c r="H38" s="212"/>
      <c r="I38" s="213"/>
      <c r="J38" s="124" t="s">
        <v>25</v>
      </c>
      <c r="K38" s="167">
        <v>144</v>
      </c>
      <c r="L38" s="165">
        <v>304.64999999999998</v>
      </c>
      <c r="M38" s="168">
        <f t="shared" ref="M38:M40" si="8">L38*(1+$N$8/100)</f>
        <v>384.59015999999997</v>
      </c>
      <c r="N38" s="169">
        <f t="shared" ref="N38:N40" si="9">ROUND(K38*M38,2)</f>
        <v>55380.98</v>
      </c>
      <c r="O38" s="151"/>
      <c r="W38" s="163"/>
      <c r="X38" s="163"/>
      <c r="Y38" s="163"/>
    </row>
    <row r="39" spans="1:25" x14ac:dyDescent="0.25">
      <c r="A39" s="119" t="s">
        <v>113</v>
      </c>
      <c r="B39" s="120" t="s">
        <v>118</v>
      </c>
      <c r="C39" s="211" t="s">
        <v>119</v>
      </c>
      <c r="D39" s="212"/>
      <c r="E39" s="212"/>
      <c r="F39" s="212"/>
      <c r="G39" s="212"/>
      <c r="H39" s="212"/>
      <c r="I39" s="213"/>
      <c r="J39" s="124" t="s">
        <v>86</v>
      </c>
      <c r="K39" s="167">
        <v>8</v>
      </c>
      <c r="L39" s="165">
        <v>2745.62</v>
      </c>
      <c r="M39" s="168">
        <f t="shared" si="8"/>
        <v>3466.0706879999998</v>
      </c>
      <c r="N39" s="169">
        <f t="shared" si="9"/>
        <v>27728.57</v>
      </c>
      <c r="O39" s="151"/>
      <c r="W39" s="174"/>
      <c r="X39" s="174"/>
      <c r="Y39" s="174"/>
    </row>
    <row r="40" spans="1:25" x14ac:dyDescent="0.25">
      <c r="A40" s="119" t="s">
        <v>114</v>
      </c>
      <c r="B40" s="120" t="s">
        <v>115</v>
      </c>
      <c r="C40" s="211" t="s">
        <v>120</v>
      </c>
      <c r="D40" s="212"/>
      <c r="E40" s="212"/>
      <c r="F40" s="212"/>
      <c r="G40" s="212"/>
      <c r="H40" s="212"/>
      <c r="I40" s="213"/>
      <c r="J40" s="124" t="s">
        <v>116</v>
      </c>
      <c r="K40" s="167">
        <v>186</v>
      </c>
      <c r="L40" s="165">
        <v>28.26</v>
      </c>
      <c r="M40" s="168">
        <f t="shared" si="8"/>
        <v>35.675424</v>
      </c>
      <c r="N40" s="169">
        <f t="shared" si="9"/>
        <v>6635.63</v>
      </c>
      <c r="O40" s="151"/>
      <c r="W40" s="174"/>
      <c r="X40" s="174"/>
      <c r="Y40" s="174"/>
    </row>
    <row r="41" spans="1:25" x14ac:dyDescent="0.25">
      <c r="A41" s="119" t="s">
        <v>117</v>
      </c>
      <c r="B41" s="120" t="s">
        <v>76</v>
      </c>
      <c r="C41" s="175" t="s">
        <v>46</v>
      </c>
      <c r="D41" s="176"/>
      <c r="E41" s="176"/>
      <c r="F41" s="176"/>
      <c r="G41" s="176"/>
      <c r="H41" s="176"/>
      <c r="I41" s="177"/>
      <c r="J41" s="124" t="s">
        <v>35</v>
      </c>
      <c r="K41" s="158">
        <v>132.1</v>
      </c>
      <c r="L41" s="166">
        <v>23.46</v>
      </c>
      <c r="M41" s="168">
        <f>L41*(1+$N$8/100)</f>
        <v>29.615904</v>
      </c>
      <c r="N41" s="169">
        <f>ROUND(K41*M41,2)</f>
        <v>3912.26</v>
      </c>
      <c r="O41" s="151"/>
      <c r="P41" s="156">
        <f t="shared" si="0"/>
        <v>3912.2609183999998</v>
      </c>
      <c r="W41" s="182" t="s">
        <v>70</v>
      </c>
      <c r="X41" s="182"/>
      <c r="Y41" s="182"/>
    </row>
    <row r="42" spans="1:25" x14ac:dyDescent="0.25">
      <c r="A42" s="119"/>
      <c r="B42" s="120"/>
      <c r="C42" s="178" t="s">
        <v>64</v>
      </c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1">
        <f>ROUNDDOWN(SUM(N36:N41),2)</f>
        <v>140927.14000000001</v>
      </c>
      <c r="O42" s="154"/>
      <c r="P42" s="156">
        <f t="shared" si="0"/>
        <v>0</v>
      </c>
    </row>
    <row r="43" spans="1:25" ht="15.75" thickBot="1" x14ac:dyDescent="0.3">
      <c r="A43" s="192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217"/>
      <c r="O43" s="147"/>
    </row>
    <row r="44" spans="1:25" ht="15.75" thickBot="1" x14ac:dyDescent="0.3">
      <c r="A44" s="121"/>
      <c r="B44" s="122"/>
      <c r="C44" s="218" t="s">
        <v>6</v>
      </c>
      <c r="D44" s="218"/>
      <c r="E44" s="218"/>
      <c r="F44" s="218"/>
      <c r="G44" s="218"/>
      <c r="H44" s="218"/>
      <c r="I44" s="218"/>
      <c r="J44" s="218"/>
      <c r="K44" s="218"/>
      <c r="L44" s="218"/>
      <c r="M44" s="219"/>
      <c r="N44" s="162">
        <f>ROUNDDOWN(N18+N29+N23+N34+N42,2)</f>
        <v>422379.72</v>
      </c>
      <c r="O44" s="155"/>
      <c r="P44" s="156">
        <f>SUM(P13:P43)</f>
        <v>163538.60655839997</v>
      </c>
      <c r="Q44" s="128">
        <f>SUM(Q21:Q37)</f>
        <v>105085.0822</v>
      </c>
      <c r="R44" s="128">
        <f>Q44*1.2596</f>
        <v>132365.16953912002</v>
      </c>
    </row>
    <row r="45" spans="1:25" ht="19.5" customHeight="1" x14ac:dyDescent="0.25"/>
    <row r="46" spans="1:25" x14ac:dyDescent="0.25">
      <c r="L46" s="220" t="s">
        <v>73</v>
      </c>
      <c r="M46" s="220"/>
      <c r="N46" s="220"/>
    </row>
    <row r="47" spans="1:25" x14ac:dyDescent="0.25">
      <c r="L47" s="182" t="s">
        <v>110</v>
      </c>
      <c r="M47" s="182"/>
      <c r="N47" s="182"/>
    </row>
    <row r="48" spans="1:25" x14ac:dyDescent="0.25">
      <c r="F48" s="157"/>
      <c r="G48" s="157"/>
      <c r="H48" s="157"/>
      <c r="L48" s="182" t="s">
        <v>121</v>
      </c>
      <c r="M48" s="182"/>
      <c r="N48" s="182"/>
    </row>
  </sheetData>
  <mergeCells count="51">
    <mergeCell ref="C21:I21"/>
    <mergeCell ref="C25:I25"/>
    <mergeCell ref="C44:M44"/>
    <mergeCell ref="L46:N46"/>
    <mergeCell ref="L47:N47"/>
    <mergeCell ref="C22:I22"/>
    <mergeCell ref="C27:I27"/>
    <mergeCell ref="C37:I37"/>
    <mergeCell ref="C29:M29"/>
    <mergeCell ref="B24:N24"/>
    <mergeCell ref="C23:M23"/>
    <mergeCell ref="L48:N48"/>
    <mergeCell ref="C26:I26"/>
    <mergeCell ref="C38:I38"/>
    <mergeCell ref="C34:M34"/>
    <mergeCell ref="C31:I31"/>
    <mergeCell ref="C32:I32"/>
    <mergeCell ref="B30:N30"/>
    <mergeCell ref="A43:N43"/>
    <mergeCell ref="C36:I36"/>
    <mergeCell ref="C41:I41"/>
    <mergeCell ref="B35:N35"/>
    <mergeCell ref="C42:M42"/>
    <mergeCell ref="C39:I39"/>
    <mergeCell ref="C28:I28"/>
    <mergeCell ref="C33:I33"/>
    <mergeCell ref="C40:I40"/>
    <mergeCell ref="W41:Y41"/>
    <mergeCell ref="A5:N5"/>
    <mergeCell ref="L10:M10"/>
    <mergeCell ref="N10:N11"/>
    <mergeCell ref="B10:B11"/>
    <mergeCell ref="A9:N9"/>
    <mergeCell ref="A6:N6"/>
    <mergeCell ref="A7:D7"/>
    <mergeCell ref="E7:L7"/>
    <mergeCell ref="J10:J11"/>
    <mergeCell ref="K10:K11"/>
    <mergeCell ref="C10:I11"/>
    <mergeCell ref="A8:L8"/>
    <mergeCell ref="M7:N7"/>
    <mergeCell ref="A10:A11"/>
    <mergeCell ref="C13:I13"/>
    <mergeCell ref="C20:I20"/>
    <mergeCell ref="C18:M18"/>
    <mergeCell ref="C14:I14"/>
    <mergeCell ref="B12:N12"/>
    <mergeCell ref="B19:N19"/>
    <mergeCell ref="C15:I15"/>
    <mergeCell ref="C16:I16"/>
    <mergeCell ref="C17:I17"/>
  </mergeCells>
  <phoneticPr fontId="19" type="noConversion"/>
  <pageMargins left="0.70866141732283472" right="0.70866141732283472" top="1.9685039370078741" bottom="0.74803149606299213" header="0.31496062992125984" footer="0.31496062992125984"/>
  <pageSetup paperSize="9" scale="5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showGridLines="0" tabSelected="1" view="pageBreakPreview" zoomScale="80" zoomScaleNormal="50" zoomScaleSheetLayoutView="80" zoomScalePageLayoutView="30" workbookViewId="0">
      <selection activeCell="C46" sqref="C46:J46"/>
    </sheetView>
  </sheetViews>
  <sheetFormatPr defaultColWidth="9.140625" defaultRowHeight="12.75" x14ac:dyDescent="0.2"/>
  <cols>
    <col min="1" max="1" width="11.28515625" style="7" customWidth="1"/>
    <col min="2" max="2" width="63.7109375" style="7" customWidth="1"/>
    <col min="3" max="3" width="1.85546875" style="7" customWidth="1"/>
    <col min="4" max="4" width="18.42578125" style="7" customWidth="1"/>
    <col min="5" max="5" width="15.42578125" style="7" bestFit="1" customWidth="1"/>
    <col min="6" max="6" width="18.5703125" style="7" bestFit="1" customWidth="1"/>
    <col min="7" max="9" width="15.42578125" style="7" bestFit="1" customWidth="1"/>
    <col min="10" max="10" width="15.7109375" style="7" customWidth="1"/>
    <col min="11" max="14" width="15.42578125" style="7" bestFit="1" customWidth="1"/>
    <col min="15" max="15" width="27.28515625" style="7" customWidth="1"/>
    <col min="16" max="16" width="12" style="7" bestFit="1" customWidth="1"/>
    <col min="17" max="17" width="11.42578125" style="7" bestFit="1" customWidth="1"/>
    <col min="18" max="18" width="15.140625" style="7" bestFit="1" customWidth="1"/>
    <col min="19" max="255" width="9.140625" style="7"/>
    <col min="256" max="256" width="11.28515625" style="7" customWidth="1"/>
    <col min="257" max="257" width="67.7109375" style="7" customWidth="1"/>
    <col min="258" max="258" width="3.28515625" style="7" customWidth="1"/>
    <col min="259" max="259" width="10.140625" style="7" customWidth="1"/>
    <col min="260" max="260" width="0" style="7" hidden="1" customWidth="1"/>
    <col min="261" max="262" width="10.140625" style="7" customWidth="1"/>
    <col min="263" max="270" width="0" style="7" hidden="1" customWidth="1"/>
    <col min="271" max="271" width="10.7109375" style="7" customWidth="1"/>
    <col min="272" max="272" width="9.28515625" style="7" customWidth="1"/>
    <col min="273" max="273" width="9.140625" style="7"/>
    <col min="274" max="274" width="13" style="7" customWidth="1"/>
    <col min="275" max="511" width="9.140625" style="7"/>
    <col min="512" max="512" width="11.28515625" style="7" customWidth="1"/>
    <col min="513" max="513" width="67.7109375" style="7" customWidth="1"/>
    <col min="514" max="514" width="3.28515625" style="7" customWidth="1"/>
    <col min="515" max="515" width="10.140625" style="7" customWidth="1"/>
    <col min="516" max="516" width="0" style="7" hidden="1" customWidth="1"/>
    <col min="517" max="518" width="10.140625" style="7" customWidth="1"/>
    <col min="519" max="526" width="0" style="7" hidden="1" customWidth="1"/>
    <col min="527" max="527" width="10.7109375" style="7" customWidth="1"/>
    <col min="528" max="528" width="9.28515625" style="7" customWidth="1"/>
    <col min="529" max="529" width="9.140625" style="7"/>
    <col min="530" max="530" width="13" style="7" customWidth="1"/>
    <col min="531" max="767" width="9.140625" style="7"/>
    <col min="768" max="768" width="11.28515625" style="7" customWidth="1"/>
    <col min="769" max="769" width="67.7109375" style="7" customWidth="1"/>
    <col min="770" max="770" width="3.28515625" style="7" customWidth="1"/>
    <col min="771" max="771" width="10.140625" style="7" customWidth="1"/>
    <col min="772" max="772" width="0" style="7" hidden="1" customWidth="1"/>
    <col min="773" max="774" width="10.140625" style="7" customWidth="1"/>
    <col min="775" max="782" width="0" style="7" hidden="1" customWidth="1"/>
    <col min="783" max="783" width="10.7109375" style="7" customWidth="1"/>
    <col min="784" max="784" width="9.28515625" style="7" customWidth="1"/>
    <col min="785" max="785" width="9.140625" style="7"/>
    <col min="786" max="786" width="13" style="7" customWidth="1"/>
    <col min="787" max="1023" width="9.140625" style="7"/>
    <col min="1024" max="1024" width="11.28515625" style="7" customWidth="1"/>
    <col min="1025" max="1025" width="67.7109375" style="7" customWidth="1"/>
    <col min="1026" max="1026" width="3.28515625" style="7" customWidth="1"/>
    <col min="1027" max="1027" width="10.140625" style="7" customWidth="1"/>
    <col min="1028" max="1028" width="0" style="7" hidden="1" customWidth="1"/>
    <col min="1029" max="1030" width="10.140625" style="7" customWidth="1"/>
    <col min="1031" max="1038" width="0" style="7" hidden="1" customWidth="1"/>
    <col min="1039" max="1039" width="10.7109375" style="7" customWidth="1"/>
    <col min="1040" max="1040" width="9.28515625" style="7" customWidth="1"/>
    <col min="1041" max="1041" width="9.140625" style="7"/>
    <col min="1042" max="1042" width="13" style="7" customWidth="1"/>
    <col min="1043" max="1279" width="9.140625" style="7"/>
    <col min="1280" max="1280" width="11.28515625" style="7" customWidth="1"/>
    <col min="1281" max="1281" width="67.7109375" style="7" customWidth="1"/>
    <col min="1282" max="1282" width="3.28515625" style="7" customWidth="1"/>
    <col min="1283" max="1283" width="10.140625" style="7" customWidth="1"/>
    <col min="1284" max="1284" width="0" style="7" hidden="1" customWidth="1"/>
    <col min="1285" max="1286" width="10.140625" style="7" customWidth="1"/>
    <col min="1287" max="1294" width="0" style="7" hidden="1" customWidth="1"/>
    <col min="1295" max="1295" width="10.7109375" style="7" customWidth="1"/>
    <col min="1296" max="1296" width="9.28515625" style="7" customWidth="1"/>
    <col min="1297" max="1297" width="9.140625" style="7"/>
    <col min="1298" max="1298" width="13" style="7" customWidth="1"/>
    <col min="1299" max="1535" width="9.140625" style="7"/>
    <col min="1536" max="1536" width="11.28515625" style="7" customWidth="1"/>
    <col min="1537" max="1537" width="67.7109375" style="7" customWidth="1"/>
    <col min="1538" max="1538" width="3.28515625" style="7" customWidth="1"/>
    <col min="1539" max="1539" width="10.140625" style="7" customWidth="1"/>
    <col min="1540" max="1540" width="0" style="7" hidden="1" customWidth="1"/>
    <col min="1541" max="1542" width="10.140625" style="7" customWidth="1"/>
    <col min="1543" max="1550" width="0" style="7" hidden="1" customWidth="1"/>
    <col min="1551" max="1551" width="10.7109375" style="7" customWidth="1"/>
    <col min="1552" max="1552" width="9.28515625" style="7" customWidth="1"/>
    <col min="1553" max="1553" width="9.140625" style="7"/>
    <col min="1554" max="1554" width="13" style="7" customWidth="1"/>
    <col min="1555" max="1791" width="9.140625" style="7"/>
    <col min="1792" max="1792" width="11.28515625" style="7" customWidth="1"/>
    <col min="1793" max="1793" width="67.7109375" style="7" customWidth="1"/>
    <col min="1794" max="1794" width="3.28515625" style="7" customWidth="1"/>
    <col min="1795" max="1795" width="10.140625" style="7" customWidth="1"/>
    <col min="1796" max="1796" width="0" style="7" hidden="1" customWidth="1"/>
    <col min="1797" max="1798" width="10.140625" style="7" customWidth="1"/>
    <col min="1799" max="1806" width="0" style="7" hidden="1" customWidth="1"/>
    <col min="1807" max="1807" width="10.7109375" style="7" customWidth="1"/>
    <col min="1808" max="1808" width="9.28515625" style="7" customWidth="1"/>
    <col min="1809" max="1809" width="9.140625" style="7"/>
    <col min="1810" max="1810" width="13" style="7" customWidth="1"/>
    <col min="1811" max="2047" width="9.140625" style="7"/>
    <col min="2048" max="2048" width="11.28515625" style="7" customWidth="1"/>
    <col min="2049" max="2049" width="67.7109375" style="7" customWidth="1"/>
    <col min="2050" max="2050" width="3.28515625" style="7" customWidth="1"/>
    <col min="2051" max="2051" width="10.140625" style="7" customWidth="1"/>
    <col min="2052" max="2052" width="0" style="7" hidden="1" customWidth="1"/>
    <col min="2053" max="2054" width="10.140625" style="7" customWidth="1"/>
    <col min="2055" max="2062" width="0" style="7" hidden="1" customWidth="1"/>
    <col min="2063" max="2063" width="10.7109375" style="7" customWidth="1"/>
    <col min="2064" max="2064" width="9.28515625" style="7" customWidth="1"/>
    <col min="2065" max="2065" width="9.140625" style="7"/>
    <col min="2066" max="2066" width="13" style="7" customWidth="1"/>
    <col min="2067" max="2303" width="9.140625" style="7"/>
    <col min="2304" max="2304" width="11.28515625" style="7" customWidth="1"/>
    <col min="2305" max="2305" width="67.7109375" style="7" customWidth="1"/>
    <col min="2306" max="2306" width="3.28515625" style="7" customWidth="1"/>
    <col min="2307" max="2307" width="10.140625" style="7" customWidth="1"/>
    <col min="2308" max="2308" width="0" style="7" hidden="1" customWidth="1"/>
    <col min="2309" max="2310" width="10.140625" style="7" customWidth="1"/>
    <col min="2311" max="2318" width="0" style="7" hidden="1" customWidth="1"/>
    <col min="2319" max="2319" width="10.7109375" style="7" customWidth="1"/>
    <col min="2320" max="2320" width="9.28515625" style="7" customWidth="1"/>
    <col min="2321" max="2321" width="9.140625" style="7"/>
    <col min="2322" max="2322" width="13" style="7" customWidth="1"/>
    <col min="2323" max="2559" width="9.140625" style="7"/>
    <col min="2560" max="2560" width="11.28515625" style="7" customWidth="1"/>
    <col min="2561" max="2561" width="67.7109375" style="7" customWidth="1"/>
    <col min="2562" max="2562" width="3.28515625" style="7" customWidth="1"/>
    <col min="2563" max="2563" width="10.140625" style="7" customWidth="1"/>
    <col min="2564" max="2564" width="0" style="7" hidden="1" customWidth="1"/>
    <col min="2565" max="2566" width="10.140625" style="7" customWidth="1"/>
    <col min="2567" max="2574" width="0" style="7" hidden="1" customWidth="1"/>
    <col min="2575" max="2575" width="10.7109375" style="7" customWidth="1"/>
    <col min="2576" max="2576" width="9.28515625" style="7" customWidth="1"/>
    <col min="2577" max="2577" width="9.140625" style="7"/>
    <col min="2578" max="2578" width="13" style="7" customWidth="1"/>
    <col min="2579" max="2815" width="9.140625" style="7"/>
    <col min="2816" max="2816" width="11.28515625" style="7" customWidth="1"/>
    <col min="2817" max="2817" width="67.7109375" style="7" customWidth="1"/>
    <col min="2818" max="2818" width="3.28515625" style="7" customWidth="1"/>
    <col min="2819" max="2819" width="10.140625" style="7" customWidth="1"/>
    <col min="2820" max="2820" width="0" style="7" hidden="1" customWidth="1"/>
    <col min="2821" max="2822" width="10.140625" style="7" customWidth="1"/>
    <col min="2823" max="2830" width="0" style="7" hidden="1" customWidth="1"/>
    <col min="2831" max="2831" width="10.7109375" style="7" customWidth="1"/>
    <col min="2832" max="2832" width="9.28515625" style="7" customWidth="1"/>
    <col min="2833" max="2833" width="9.140625" style="7"/>
    <col min="2834" max="2834" width="13" style="7" customWidth="1"/>
    <col min="2835" max="3071" width="9.140625" style="7"/>
    <col min="3072" max="3072" width="11.28515625" style="7" customWidth="1"/>
    <col min="3073" max="3073" width="67.7109375" style="7" customWidth="1"/>
    <col min="3074" max="3074" width="3.28515625" style="7" customWidth="1"/>
    <col min="3075" max="3075" width="10.140625" style="7" customWidth="1"/>
    <col min="3076" max="3076" width="0" style="7" hidden="1" customWidth="1"/>
    <col min="3077" max="3078" width="10.140625" style="7" customWidth="1"/>
    <col min="3079" max="3086" width="0" style="7" hidden="1" customWidth="1"/>
    <col min="3087" max="3087" width="10.7109375" style="7" customWidth="1"/>
    <col min="3088" max="3088" width="9.28515625" style="7" customWidth="1"/>
    <col min="3089" max="3089" width="9.140625" style="7"/>
    <col min="3090" max="3090" width="13" style="7" customWidth="1"/>
    <col min="3091" max="3327" width="9.140625" style="7"/>
    <col min="3328" max="3328" width="11.28515625" style="7" customWidth="1"/>
    <col min="3329" max="3329" width="67.7109375" style="7" customWidth="1"/>
    <col min="3330" max="3330" width="3.28515625" style="7" customWidth="1"/>
    <col min="3331" max="3331" width="10.140625" style="7" customWidth="1"/>
    <col min="3332" max="3332" width="0" style="7" hidden="1" customWidth="1"/>
    <col min="3333" max="3334" width="10.140625" style="7" customWidth="1"/>
    <col min="3335" max="3342" width="0" style="7" hidden="1" customWidth="1"/>
    <col min="3343" max="3343" width="10.7109375" style="7" customWidth="1"/>
    <col min="3344" max="3344" width="9.28515625" style="7" customWidth="1"/>
    <col min="3345" max="3345" width="9.140625" style="7"/>
    <col min="3346" max="3346" width="13" style="7" customWidth="1"/>
    <col min="3347" max="3583" width="9.140625" style="7"/>
    <col min="3584" max="3584" width="11.28515625" style="7" customWidth="1"/>
    <col min="3585" max="3585" width="67.7109375" style="7" customWidth="1"/>
    <col min="3586" max="3586" width="3.28515625" style="7" customWidth="1"/>
    <col min="3587" max="3587" width="10.140625" style="7" customWidth="1"/>
    <col min="3588" max="3588" width="0" style="7" hidden="1" customWidth="1"/>
    <col min="3589" max="3590" width="10.140625" style="7" customWidth="1"/>
    <col min="3591" max="3598" width="0" style="7" hidden="1" customWidth="1"/>
    <col min="3599" max="3599" width="10.7109375" style="7" customWidth="1"/>
    <col min="3600" max="3600" width="9.28515625" style="7" customWidth="1"/>
    <col min="3601" max="3601" width="9.140625" style="7"/>
    <col min="3602" max="3602" width="13" style="7" customWidth="1"/>
    <col min="3603" max="3839" width="9.140625" style="7"/>
    <col min="3840" max="3840" width="11.28515625" style="7" customWidth="1"/>
    <col min="3841" max="3841" width="67.7109375" style="7" customWidth="1"/>
    <col min="3842" max="3842" width="3.28515625" style="7" customWidth="1"/>
    <col min="3843" max="3843" width="10.140625" style="7" customWidth="1"/>
    <col min="3844" max="3844" width="0" style="7" hidden="1" customWidth="1"/>
    <col min="3845" max="3846" width="10.140625" style="7" customWidth="1"/>
    <col min="3847" max="3854" width="0" style="7" hidden="1" customWidth="1"/>
    <col min="3855" max="3855" width="10.7109375" style="7" customWidth="1"/>
    <col min="3856" max="3856" width="9.28515625" style="7" customWidth="1"/>
    <col min="3857" max="3857" width="9.140625" style="7"/>
    <col min="3858" max="3858" width="13" style="7" customWidth="1"/>
    <col min="3859" max="4095" width="9.140625" style="7"/>
    <col min="4096" max="4096" width="11.28515625" style="7" customWidth="1"/>
    <col min="4097" max="4097" width="67.7109375" style="7" customWidth="1"/>
    <col min="4098" max="4098" width="3.28515625" style="7" customWidth="1"/>
    <col min="4099" max="4099" width="10.140625" style="7" customWidth="1"/>
    <col min="4100" max="4100" width="0" style="7" hidden="1" customWidth="1"/>
    <col min="4101" max="4102" width="10.140625" style="7" customWidth="1"/>
    <col min="4103" max="4110" width="0" style="7" hidden="1" customWidth="1"/>
    <col min="4111" max="4111" width="10.7109375" style="7" customWidth="1"/>
    <col min="4112" max="4112" width="9.28515625" style="7" customWidth="1"/>
    <col min="4113" max="4113" width="9.140625" style="7"/>
    <col min="4114" max="4114" width="13" style="7" customWidth="1"/>
    <col min="4115" max="4351" width="9.140625" style="7"/>
    <col min="4352" max="4352" width="11.28515625" style="7" customWidth="1"/>
    <col min="4353" max="4353" width="67.7109375" style="7" customWidth="1"/>
    <col min="4354" max="4354" width="3.28515625" style="7" customWidth="1"/>
    <col min="4355" max="4355" width="10.140625" style="7" customWidth="1"/>
    <col min="4356" max="4356" width="0" style="7" hidden="1" customWidth="1"/>
    <col min="4357" max="4358" width="10.140625" style="7" customWidth="1"/>
    <col min="4359" max="4366" width="0" style="7" hidden="1" customWidth="1"/>
    <col min="4367" max="4367" width="10.7109375" style="7" customWidth="1"/>
    <col min="4368" max="4368" width="9.28515625" style="7" customWidth="1"/>
    <col min="4369" max="4369" width="9.140625" style="7"/>
    <col min="4370" max="4370" width="13" style="7" customWidth="1"/>
    <col min="4371" max="4607" width="9.140625" style="7"/>
    <col min="4608" max="4608" width="11.28515625" style="7" customWidth="1"/>
    <col min="4609" max="4609" width="67.7109375" style="7" customWidth="1"/>
    <col min="4610" max="4610" width="3.28515625" style="7" customWidth="1"/>
    <col min="4611" max="4611" width="10.140625" style="7" customWidth="1"/>
    <col min="4612" max="4612" width="0" style="7" hidden="1" customWidth="1"/>
    <col min="4613" max="4614" width="10.140625" style="7" customWidth="1"/>
    <col min="4615" max="4622" width="0" style="7" hidden="1" customWidth="1"/>
    <col min="4623" max="4623" width="10.7109375" style="7" customWidth="1"/>
    <col min="4624" max="4624" width="9.28515625" style="7" customWidth="1"/>
    <col min="4625" max="4625" width="9.140625" style="7"/>
    <col min="4626" max="4626" width="13" style="7" customWidth="1"/>
    <col min="4627" max="4863" width="9.140625" style="7"/>
    <col min="4864" max="4864" width="11.28515625" style="7" customWidth="1"/>
    <col min="4865" max="4865" width="67.7109375" style="7" customWidth="1"/>
    <col min="4866" max="4866" width="3.28515625" style="7" customWidth="1"/>
    <col min="4867" max="4867" width="10.140625" style="7" customWidth="1"/>
    <col min="4868" max="4868" width="0" style="7" hidden="1" customWidth="1"/>
    <col min="4869" max="4870" width="10.140625" style="7" customWidth="1"/>
    <col min="4871" max="4878" width="0" style="7" hidden="1" customWidth="1"/>
    <col min="4879" max="4879" width="10.7109375" style="7" customWidth="1"/>
    <col min="4880" max="4880" width="9.28515625" style="7" customWidth="1"/>
    <col min="4881" max="4881" width="9.140625" style="7"/>
    <col min="4882" max="4882" width="13" style="7" customWidth="1"/>
    <col min="4883" max="5119" width="9.140625" style="7"/>
    <col min="5120" max="5120" width="11.28515625" style="7" customWidth="1"/>
    <col min="5121" max="5121" width="67.7109375" style="7" customWidth="1"/>
    <col min="5122" max="5122" width="3.28515625" style="7" customWidth="1"/>
    <col min="5123" max="5123" width="10.140625" style="7" customWidth="1"/>
    <col min="5124" max="5124" width="0" style="7" hidden="1" customWidth="1"/>
    <col min="5125" max="5126" width="10.140625" style="7" customWidth="1"/>
    <col min="5127" max="5134" width="0" style="7" hidden="1" customWidth="1"/>
    <col min="5135" max="5135" width="10.7109375" style="7" customWidth="1"/>
    <col min="5136" max="5136" width="9.28515625" style="7" customWidth="1"/>
    <col min="5137" max="5137" width="9.140625" style="7"/>
    <col min="5138" max="5138" width="13" style="7" customWidth="1"/>
    <col min="5139" max="5375" width="9.140625" style="7"/>
    <col min="5376" max="5376" width="11.28515625" style="7" customWidth="1"/>
    <col min="5377" max="5377" width="67.7109375" style="7" customWidth="1"/>
    <col min="5378" max="5378" width="3.28515625" style="7" customWidth="1"/>
    <col min="5379" max="5379" width="10.140625" style="7" customWidth="1"/>
    <col min="5380" max="5380" width="0" style="7" hidden="1" customWidth="1"/>
    <col min="5381" max="5382" width="10.140625" style="7" customWidth="1"/>
    <col min="5383" max="5390" width="0" style="7" hidden="1" customWidth="1"/>
    <col min="5391" max="5391" width="10.7109375" style="7" customWidth="1"/>
    <col min="5392" max="5392" width="9.28515625" style="7" customWidth="1"/>
    <col min="5393" max="5393" width="9.140625" style="7"/>
    <col min="5394" max="5394" width="13" style="7" customWidth="1"/>
    <col min="5395" max="5631" width="9.140625" style="7"/>
    <col min="5632" max="5632" width="11.28515625" style="7" customWidth="1"/>
    <col min="5633" max="5633" width="67.7109375" style="7" customWidth="1"/>
    <col min="5634" max="5634" width="3.28515625" style="7" customWidth="1"/>
    <col min="5635" max="5635" width="10.140625" style="7" customWidth="1"/>
    <col min="5636" max="5636" width="0" style="7" hidden="1" customWidth="1"/>
    <col min="5637" max="5638" width="10.140625" style="7" customWidth="1"/>
    <col min="5639" max="5646" width="0" style="7" hidden="1" customWidth="1"/>
    <col min="5647" max="5647" width="10.7109375" style="7" customWidth="1"/>
    <col min="5648" max="5648" width="9.28515625" style="7" customWidth="1"/>
    <col min="5649" max="5649" width="9.140625" style="7"/>
    <col min="5650" max="5650" width="13" style="7" customWidth="1"/>
    <col min="5651" max="5887" width="9.140625" style="7"/>
    <col min="5888" max="5888" width="11.28515625" style="7" customWidth="1"/>
    <col min="5889" max="5889" width="67.7109375" style="7" customWidth="1"/>
    <col min="5890" max="5890" width="3.28515625" style="7" customWidth="1"/>
    <col min="5891" max="5891" width="10.140625" style="7" customWidth="1"/>
    <col min="5892" max="5892" width="0" style="7" hidden="1" customWidth="1"/>
    <col min="5893" max="5894" width="10.140625" style="7" customWidth="1"/>
    <col min="5895" max="5902" width="0" style="7" hidden="1" customWidth="1"/>
    <col min="5903" max="5903" width="10.7109375" style="7" customWidth="1"/>
    <col min="5904" max="5904" width="9.28515625" style="7" customWidth="1"/>
    <col min="5905" max="5905" width="9.140625" style="7"/>
    <col min="5906" max="5906" width="13" style="7" customWidth="1"/>
    <col min="5907" max="6143" width="9.140625" style="7"/>
    <col min="6144" max="6144" width="11.28515625" style="7" customWidth="1"/>
    <col min="6145" max="6145" width="67.7109375" style="7" customWidth="1"/>
    <col min="6146" max="6146" width="3.28515625" style="7" customWidth="1"/>
    <col min="6147" max="6147" width="10.140625" style="7" customWidth="1"/>
    <col min="6148" max="6148" width="0" style="7" hidden="1" customWidth="1"/>
    <col min="6149" max="6150" width="10.140625" style="7" customWidth="1"/>
    <col min="6151" max="6158" width="0" style="7" hidden="1" customWidth="1"/>
    <col min="6159" max="6159" width="10.7109375" style="7" customWidth="1"/>
    <col min="6160" max="6160" width="9.28515625" style="7" customWidth="1"/>
    <col min="6161" max="6161" width="9.140625" style="7"/>
    <col min="6162" max="6162" width="13" style="7" customWidth="1"/>
    <col min="6163" max="6399" width="9.140625" style="7"/>
    <col min="6400" max="6400" width="11.28515625" style="7" customWidth="1"/>
    <col min="6401" max="6401" width="67.7109375" style="7" customWidth="1"/>
    <col min="6402" max="6402" width="3.28515625" style="7" customWidth="1"/>
    <col min="6403" max="6403" width="10.140625" style="7" customWidth="1"/>
    <col min="6404" max="6404" width="0" style="7" hidden="1" customWidth="1"/>
    <col min="6405" max="6406" width="10.140625" style="7" customWidth="1"/>
    <col min="6407" max="6414" width="0" style="7" hidden="1" customWidth="1"/>
    <col min="6415" max="6415" width="10.7109375" style="7" customWidth="1"/>
    <col min="6416" max="6416" width="9.28515625" style="7" customWidth="1"/>
    <col min="6417" max="6417" width="9.140625" style="7"/>
    <col min="6418" max="6418" width="13" style="7" customWidth="1"/>
    <col min="6419" max="6655" width="9.140625" style="7"/>
    <col min="6656" max="6656" width="11.28515625" style="7" customWidth="1"/>
    <col min="6657" max="6657" width="67.7109375" style="7" customWidth="1"/>
    <col min="6658" max="6658" width="3.28515625" style="7" customWidth="1"/>
    <col min="6659" max="6659" width="10.140625" style="7" customWidth="1"/>
    <col min="6660" max="6660" width="0" style="7" hidden="1" customWidth="1"/>
    <col min="6661" max="6662" width="10.140625" style="7" customWidth="1"/>
    <col min="6663" max="6670" width="0" style="7" hidden="1" customWidth="1"/>
    <col min="6671" max="6671" width="10.7109375" style="7" customWidth="1"/>
    <col min="6672" max="6672" width="9.28515625" style="7" customWidth="1"/>
    <col min="6673" max="6673" width="9.140625" style="7"/>
    <col min="6674" max="6674" width="13" style="7" customWidth="1"/>
    <col min="6675" max="6911" width="9.140625" style="7"/>
    <col min="6912" max="6912" width="11.28515625" style="7" customWidth="1"/>
    <col min="6913" max="6913" width="67.7109375" style="7" customWidth="1"/>
    <col min="6914" max="6914" width="3.28515625" style="7" customWidth="1"/>
    <col min="6915" max="6915" width="10.140625" style="7" customWidth="1"/>
    <col min="6916" max="6916" width="0" style="7" hidden="1" customWidth="1"/>
    <col min="6917" max="6918" width="10.140625" style="7" customWidth="1"/>
    <col min="6919" max="6926" width="0" style="7" hidden="1" customWidth="1"/>
    <col min="6927" max="6927" width="10.7109375" style="7" customWidth="1"/>
    <col min="6928" max="6928" width="9.28515625" style="7" customWidth="1"/>
    <col min="6929" max="6929" width="9.140625" style="7"/>
    <col min="6930" max="6930" width="13" style="7" customWidth="1"/>
    <col min="6931" max="7167" width="9.140625" style="7"/>
    <col min="7168" max="7168" width="11.28515625" style="7" customWidth="1"/>
    <col min="7169" max="7169" width="67.7109375" style="7" customWidth="1"/>
    <col min="7170" max="7170" width="3.28515625" style="7" customWidth="1"/>
    <col min="7171" max="7171" width="10.140625" style="7" customWidth="1"/>
    <col min="7172" max="7172" width="0" style="7" hidden="1" customWidth="1"/>
    <col min="7173" max="7174" width="10.140625" style="7" customWidth="1"/>
    <col min="7175" max="7182" width="0" style="7" hidden="1" customWidth="1"/>
    <col min="7183" max="7183" width="10.7109375" style="7" customWidth="1"/>
    <col min="7184" max="7184" width="9.28515625" style="7" customWidth="1"/>
    <col min="7185" max="7185" width="9.140625" style="7"/>
    <col min="7186" max="7186" width="13" style="7" customWidth="1"/>
    <col min="7187" max="7423" width="9.140625" style="7"/>
    <col min="7424" max="7424" width="11.28515625" style="7" customWidth="1"/>
    <col min="7425" max="7425" width="67.7109375" style="7" customWidth="1"/>
    <col min="7426" max="7426" width="3.28515625" style="7" customWidth="1"/>
    <col min="7427" max="7427" width="10.140625" style="7" customWidth="1"/>
    <col min="7428" max="7428" width="0" style="7" hidden="1" customWidth="1"/>
    <col min="7429" max="7430" width="10.140625" style="7" customWidth="1"/>
    <col min="7431" max="7438" width="0" style="7" hidden="1" customWidth="1"/>
    <col min="7439" max="7439" width="10.7109375" style="7" customWidth="1"/>
    <col min="7440" max="7440" width="9.28515625" style="7" customWidth="1"/>
    <col min="7441" max="7441" width="9.140625" style="7"/>
    <col min="7442" max="7442" width="13" style="7" customWidth="1"/>
    <col min="7443" max="7679" width="9.140625" style="7"/>
    <col min="7680" max="7680" width="11.28515625" style="7" customWidth="1"/>
    <col min="7681" max="7681" width="67.7109375" style="7" customWidth="1"/>
    <col min="7682" max="7682" width="3.28515625" style="7" customWidth="1"/>
    <col min="7683" max="7683" width="10.140625" style="7" customWidth="1"/>
    <col min="7684" max="7684" width="0" style="7" hidden="1" customWidth="1"/>
    <col min="7685" max="7686" width="10.140625" style="7" customWidth="1"/>
    <col min="7687" max="7694" width="0" style="7" hidden="1" customWidth="1"/>
    <col min="7695" max="7695" width="10.7109375" style="7" customWidth="1"/>
    <col min="7696" max="7696" width="9.28515625" style="7" customWidth="1"/>
    <col min="7697" max="7697" width="9.140625" style="7"/>
    <col min="7698" max="7698" width="13" style="7" customWidth="1"/>
    <col min="7699" max="7935" width="9.140625" style="7"/>
    <col min="7936" max="7936" width="11.28515625" style="7" customWidth="1"/>
    <col min="7937" max="7937" width="67.7109375" style="7" customWidth="1"/>
    <col min="7938" max="7938" width="3.28515625" style="7" customWidth="1"/>
    <col min="7939" max="7939" width="10.140625" style="7" customWidth="1"/>
    <col min="7940" max="7940" width="0" style="7" hidden="1" customWidth="1"/>
    <col min="7941" max="7942" width="10.140625" style="7" customWidth="1"/>
    <col min="7943" max="7950" width="0" style="7" hidden="1" customWidth="1"/>
    <col min="7951" max="7951" width="10.7109375" style="7" customWidth="1"/>
    <col min="7952" max="7952" width="9.28515625" style="7" customWidth="1"/>
    <col min="7953" max="7953" width="9.140625" style="7"/>
    <col min="7954" max="7954" width="13" style="7" customWidth="1"/>
    <col min="7955" max="8191" width="9.140625" style="7"/>
    <col min="8192" max="8192" width="11.28515625" style="7" customWidth="1"/>
    <col min="8193" max="8193" width="67.7109375" style="7" customWidth="1"/>
    <col min="8194" max="8194" width="3.28515625" style="7" customWidth="1"/>
    <col min="8195" max="8195" width="10.140625" style="7" customWidth="1"/>
    <col min="8196" max="8196" width="0" style="7" hidden="1" customWidth="1"/>
    <col min="8197" max="8198" width="10.140625" style="7" customWidth="1"/>
    <col min="8199" max="8206" width="0" style="7" hidden="1" customWidth="1"/>
    <col min="8207" max="8207" width="10.7109375" style="7" customWidth="1"/>
    <col min="8208" max="8208" width="9.28515625" style="7" customWidth="1"/>
    <col min="8209" max="8209" width="9.140625" style="7"/>
    <col min="8210" max="8210" width="13" style="7" customWidth="1"/>
    <col min="8211" max="8447" width="9.140625" style="7"/>
    <col min="8448" max="8448" width="11.28515625" style="7" customWidth="1"/>
    <col min="8449" max="8449" width="67.7109375" style="7" customWidth="1"/>
    <col min="8450" max="8450" width="3.28515625" style="7" customWidth="1"/>
    <col min="8451" max="8451" width="10.140625" style="7" customWidth="1"/>
    <col min="8452" max="8452" width="0" style="7" hidden="1" customWidth="1"/>
    <col min="8453" max="8454" width="10.140625" style="7" customWidth="1"/>
    <col min="8455" max="8462" width="0" style="7" hidden="1" customWidth="1"/>
    <col min="8463" max="8463" width="10.7109375" style="7" customWidth="1"/>
    <col min="8464" max="8464" width="9.28515625" style="7" customWidth="1"/>
    <col min="8465" max="8465" width="9.140625" style="7"/>
    <col min="8466" max="8466" width="13" style="7" customWidth="1"/>
    <col min="8467" max="8703" width="9.140625" style="7"/>
    <col min="8704" max="8704" width="11.28515625" style="7" customWidth="1"/>
    <col min="8705" max="8705" width="67.7109375" style="7" customWidth="1"/>
    <col min="8706" max="8706" width="3.28515625" style="7" customWidth="1"/>
    <col min="8707" max="8707" width="10.140625" style="7" customWidth="1"/>
    <col min="8708" max="8708" width="0" style="7" hidden="1" customWidth="1"/>
    <col min="8709" max="8710" width="10.140625" style="7" customWidth="1"/>
    <col min="8711" max="8718" width="0" style="7" hidden="1" customWidth="1"/>
    <col min="8719" max="8719" width="10.7109375" style="7" customWidth="1"/>
    <col min="8720" max="8720" width="9.28515625" style="7" customWidth="1"/>
    <col min="8721" max="8721" width="9.140625" style="7"/>
    <col min="8722" max="8722" width="13" style="7" customWidth="1"/>
    <col min="8723" max="8959" width="9.140625" style="7"/>
    <col min="8960" max="8960" width="11.28515625" style="7" customWidth="1"/>
    <col min="8961" max="8961" width="67.7109375" style="7" customWidth="1"/>
    <col min="8962" max="8962" width="3.28515625" style="7" customWidth="1"/>
    <col min="8963" max="8963" width="10.140625" style="7" customWidth="1"/>
    <col min="8964" max="8964" width="0" style="7" hidden="1" customWidth="1"/>
    <col min="8965" max="8966" width="10.140625" style="7" customWidth="1"/>
    <col min="8967" max="8974" width="0" style="7" hidden="1" customWidth="1"/>
    <col min="8975" max="8975" width="10.7109375" style="7" customWidth="1"/>
    <col min="8976" max="8976" width="9.28515625" style="7" customWidth="1"/>
    <col min="8977" max="8977" width="9.140625" style="7"/>
    <col min="8978" max="8978" width="13" style="7" customWidth="1"/>
    <col min="8979" max="9215" width="9.140625" style="7"/>
    <col min="9216" max="9216" width="11.28515625" style="7" customWidth="1"/>
    <col min="9217" max="9217" width="67.7109375" style="7" customWidth="1"/>
    <col min="9218" max="9218" width="3.28515625" style="7" customWidth="1"/>
    <col min="9219" max="9219" width="10.140625" style="7" customWidth="1"/>
    <col min="9220" max="9220" width="0" style="7" hidden="1" customWidth="1"/>
    <col min="9221" max="9222" width="10.140625" style="7" customWidth="1"/>
    <col min="9223" max="9230" width="0" style="7" hidden="1" customWidth="1"/>
    <col min="9231" max="9231" width="10.7109375" style="7" customWidth="1"/>
    <col min="9232" max="9232" width="9.28515625" style="7" customWidth="1"/>
    <col min="9233" max="9233" width="9.140625" style="7"/>
    <col min="9234" max="9234" width="13" style="7" customWidth="1"/>
    <col min="9235" max="9471" width="9.140625" style="7"/>
    <col min="9472" max="9472" width="11.28515625" style="7" customWidth="1"/>
    <col min="9473" max="9473" width="67.7109375" style="7" customWidth="1"/>
    <col min="9474" max="9474" width="3.28515625" style="7" customWidth="1"/>
    <col min="9475" max="9475" width="10.140625" style="7" customWidth="1"/>
    <col min="9476" max="9476" width="0" style="7" hidden="1" customWidth="1"/>
    <col min="9477" max="9478" width="10.140625" style="7" customWidth="1"/>
    <col min="9479" max="9486" width="0" style="7" hidden="1" customWidth="1"/>
    <col min="9487" max="9487" width="10.7109375" style="7" customWidth="1"/>
    <col min="9488" max="9488" width="9.28515625" style="7" customWidth="1"/>
    <col min="9489" max="9489" width="9.140625" style="7"/>
    <col min="9490" max="9490" width="13" style="7" customWidth="1"/>
    <col min="9491" max="9727" width="9.140625" style="7"/>
    <col min="9728" max="9728" width="11.28515625" style="7" customWidth="1"/>
    <col min="9729" max="9729" width="67.7109375" style="7" customWidth="1"/>
    <col min="9730" max="9730" width="3.28515625" style="7" customWidth="1"/>
    <col min="9731" max="9731" width="10.140625" style="7" customWidth="1"/>
    <col min="9732" max="9732" width="0" style="7" hidden="1" customWidth="1"/>
    <col min="9733" max="9734" width="10.140625" style="7" customWidth="1"/>
    <col min="9735" max="9742" width="0" style="7" hidden="1" customWidth="1"/>
    <col min="9743" max="9743" width="10.7109375" style="7" customWidth="1"/>
    <col min="9744" max="9744" width="9.28515625" style="7" customWidth="1"/>
    <col min="9745" max="9745" width="9.140625" style="7"/>
    <col min="9746" max="9746" width="13" style="7" customWidth="1"/>
    <col min="9747" max="9983" width="9.140625" style="7"/>
    <col min="9984" max="9984" width="11.28515625" style="7" customWidth="1"/>
    <col min="9985" max="9985" width="67.7109375" style="7" customWidth="1"/>
    <col min="9986" max="9986" width="3.28515625" style="7" customWidth="1"/>
    <col min="9987" max="9987" width="10.140625" style="7" customWidth="1"/>
    <col min="9988" max="9988" width="0" style="7" hidden="1" customWidth="1"/>
    <col min="9989" max="9990" width="10.140625" style="7" customWidth="1"/>
    <col min="9991" max="9998" width="0" style="7" hidden="1" customWidth="1"/>
    <col min="9999" max="9999" width="10.7109375" style="7" customWidth="1"/>
    <col min="10000" max="10000" width="9.28515625" style="7" customWidth="1"/>
    <col min="10001" max="10001" width="9.140625" style="7"/>
    <col min="10002" max="10002" width="13" style="7" customWidth="1"/>
    <col min="10003" max="10239" width="9.140625" style="7"/>
    <col min="10240" max="10240" width="11.28515625" style="7" customWidth="1"/>
    <col min="10241" max="10241" width="67.7109375" style="7" customWidth="1"/>
    <col min="10242" max="10242" width="3.28515625" style="7" customWidth="1"/>
    <col min="10243" max="10243" width="10.140625" style="7" customWidth="1"/>
    <col min="10244" max="10244" width="0" style="7" hidden="1" customWidth="1"/>
    <col min="10245" max="10246" width="10.140625" style="7" customWidth="1"/>
    <col min="10247" max="10254" width="0" style="7" hidden="1" customWidth="1"/>
    <col min="10255" max="10255" width="10.7109375" style="7" customWidth="1"/>
    <col min="10256" max="10256" width="9.28515625" style="7" customWidth="1"/>
    <col min="10257" max="10257" width="9.140625" style="7"/>
    <col min="10258" max="10258" width="13" style="7" customWidth="1"/>
    <col min="10259" max="10495" width="9.140625" style="7"/>
    <col min="10496" max="10496" width="11.28515625" style="7" customWidth="1"/>
    <col min="10497" max="10497" width="67.7109375" style="7" customWidth="1"/>
    <col min="10498" max="10498" width="3.28515625" style="7" customWidth="1"/>
    <col min="10499" max="10499" width="10.140625" style="7" customWidth="1"/>
    <col min="10500" max="10500" width="0" style="7" hidden="1" customWidth="1"/>
    <col min="10501" max="10502" width="10.140625" style="7" customWidth="1"/>
    <col min="10503" max="10510" width="0" style="7" hidden="1" customWidth="1"/>
    <col min="10511" max="10511" width="10.7109375" style="7" customWidth="1"/>
    <col min="10512" max="10512" width="9.28515625" style="7" customWidth="1"/>
    <col min="10513" max="10513" width="9.140625" style="7"/>
    <col min="10514" max="10514" width="13" style="7" customWidth="1"/>
    <col min="10515" max="10751" width="9.140625" style="7"/>
    <col min="10752" max="10752" width="11.28515625" style="7" customWidth="1"/>
    <col min="10753" max="10753" width="67.7109375" style="7" customWidth="1"/>
    <col min="10754" max="10754" width="3.28515625" style="7" customWidth="1"/>
    <col min="10755" max="10755" width="10.140625" style="7" customWidth="1"/>
    <col min="10756" max="10756" width="0" style="7" hidden="1" customWidth="1"/>
    <col min="10757" max="10758" width="10.140625" style="7" customWidth="1"/>
    <col min="10759" max="10766" width="0" style="7" hidden="1" customWidth="1"/>
    <col min="10767" max="10767" width="10.7109375" style="7" customWidth="1"/>
    <col min="10768" max="10768" width="9.28515625" style="7" customWidth="1"/>
    <col min="10769" max="10769" width="9.140625" style="7"/>
    <col min="10770" max="10770" width="13" style="7" customWidth="1"/>
    <col min="10771" max="11007" width="9.140625" style="7"/>
    <col min="11008" max="11008" width="11.28515625" style="7" customWidth="1"/>
    <col min="11009" max="11009" width="67.7109375" style="7" customWidth="1"/>
    <col min="11010" max="11010" width="3.28515625" style="7" customWidth="1"/>
    <col min="11011" max="11011" width="10.140625" style="7" customWidth="1"/>
    <col min="11012" max="11012" width="0" style="7" hidden="1" customWidth="1"/>
    <col min="11013" max="11014" width="10.140625" style="7" customWidth="1"/>
    <col min="11015" max="11022" width="0" style="7" hidden="1" customWidth="1"/>
    <col min="11023" max="11023" width="10.7109375" style="7" customWidth="1"/>
    <col min="11024" max="11024" width="9.28515625" style="7" customWidth="1"/>
    <col min="11025" max="11025" width="9.140625" style="7"/>
    <col min="11026" max="11026" width="13" style="7" customWidth="1"/>
    <col min="11027" max="11263" width="9.140625" style="7"/>
    <col min="11264" max="11264" width="11.28515625" style="7" customWidth="1"/>
    <col min="11265" max="11265" width="67.7109375" style="7" customWidth="1"/>
    <col min="11266" max="11266" width="3.28515625" style="7" customWidth="1"/>
    <col min="11267" max="11267" width="10.140625" style="7" customWidth="1"/>
    <col min="11268" max="11268" width="0" style="7" hidden="1" customWidth="1"/>
    <col min="11269" max="11270" width="10.140625" style="7" customWidth="1"/>
    <col min="11271" max="11278" width="0" style="7" hidden="1" customWidth="1"/>
    <col min="11279" max="11279" width="10.7109375" style="7" customWidth="1"/>
    <col min="11280" max="11280" width="9.28515625" style="7" customWidth="1"/>
    <col min="11281" max="11281" width="9.140625" style="7"/>
    <col min="11282" max="11282" width="13" style="7" customWidth="1"/>
    <col min="11283" max="11519" width="9.140625" style="7"/>
    <col min="11520" max="11520" width="11.28515625" style="7" customWidth="1"/>
    <col min="11521" max="11521" width="67.7109375" style="7" customWidth="1"/>
    <col min="11522" max="11522" width="3.28515625" style="7" customWidth="1"/>
    <col min="11523" max="11523" width="10.140625" style="7" customWidth="1"/>
    <col min="11524" max="11524" width="0" style="7" hidden="1" customWidth="1"/>
    <col min="11525" max="11526" width="10.140625" style="7" customWidth="1"/>
    <col min="11527" max="11534" width="0" style="7" hidden="1" customWidth="1"/>
    <col min="11535" max="11535" width="10.7109375" style="7" customWidth="1"/>
    <col min="11536" max="11536" width="9.28515625" style="7" customWidth="1"/>
    <col min="11537" max="11537" width="9.140625" style="7"/>
    <col min="11538" max="11538" width="13" style="7" customWidth="1"/>
    <col min="11539" max="11775" width="9.140625" style="7"/>
    <col min="11776" max="11776" width="11.28515625" style="7" customWidth="1"/>
    <col min="11777" max="11777" width="67.7109375" style="7" customWidth="1"/>
    <col min="11778" max="11778" width="3.28515625" style="7" customWidth="1"/>
    <col min="11779" max="11779" width="10.140625" style="7" customWidth="1"/>
    <col min="11780" max="11780" width="0" style="7" hidden="1" customWidth="1"/>
    <col min="11781" max="11782" width="10.140625" style="7" customWidth="1"/>
    <col min="11783" max="11790" width="0" style="7" hidden="1" customWidth="1"/>
    <col min="11791" max="11791" width="10.7109375" style="7" customWidth="1"/>
    <col min="11792" max="11792" width="9.28515625" style="7" customWidth="1"/>
    <col min="11793" max="11793" width="9.140625" style="7"/>
    <col min="11794" max="11794" width="13" style="7" customWidth="1"/>
    <col min="11795" max="12031" width="9.140625" style="7"/>
    <col min="12032" max="12032" width="11.28515625" style="7" customWidth="1"/>
    <col min="12033" max="12033" width="67.7109375" style="7" customWidth="1"/>
    <col min="12034" max="12034" width="3.28515625" style="7" customWidth="1"/>
    <col min="12035" max="12035" width="10.140625" style="7" customWidth="1"/>
    <col min="12036" max="12036" width="0" style="7" hidden="1" customWidth="1"/>
    <col min="12037" max="12038" width="10.140625" style="7" customWidth="1"/>
    <col min="12039" max="12046" width="0" style="7" hidden="1" customWidth="1"/>
    <col min="12047" max="12047" width="10.7109375" style="7" customWidth="1"/>
    <col min="12048" max="12048" width="9.28515625" style="7" customWidth="1"/>
    <col min="12049" max="12049" width="9.140625" style="7"/>
    <col min="12050" max="12050" width="13" style="7" customWidth="1"/>
    <col min="12051" max="12287" width="9.140625" style="7"/>
    <col min="12288" max="12288" width="11.28515625" style="7" customWidth="1"/>
    <col min="12289" max="12289" width="67.7109375" style="7" customWidth="1"/>
    <col min="12290" max="12290" width="3.28515625" style="7" customWidth="1"/>
    <col min="12291" max="12291" width="10.140625" style="7" customWidth="1"/>
    <col min="12292" max="12292" width="0" style="7" hidden="1" customWidth="1"/>
    <col min="12293" max="12294" width="10.140625" style="7" customWidth="1"/>
    <col min="12295" max="12302" width="0" style="7" hidden="1" customWidth="1"/>
    <col min="12303" max="12303" width="10.7109375" style="7" customWidth="1"/>
    <col min="12304" max="12304" width="9.28515625" style="7" customWidth="1"/>
    <col min="12305" max="12305" width="9.140625" style="7"/>
    <col min="12306" max="12306" width="13" style="7" customWidth="1"/>
    <col min="12307" max="12543" width="9.140625" style="7"/>
    <col min="12544" max="12544" width="11.28515625" style="7" customWidth="1"/>
    <col min="12545" max="12545" width="67.7109375" style="7" customWidth="1"/>
    <col min="12546" max="12546" width="3.28515625" style="7" customWidth="1"/>
    <col min="12547" max="12547" width="10.140625" style="7" customWidth="1"/>
    <col min="12548" max="12548" width="0" style="7" hidden="1" customWidth="1"/>
    <col min="12549" max="12550" width="10.140625" style="7" customWidth="1"/>
    <col min="12551" max="12558" width="0" style="7" hidden="1" customWidth="1"/>
    <col min="12559" max="12559" width="10.7109375" style="7" customWidth="1"/>
    <col min="12560" max="12560" width="9.28515625" style="7" customWidth="1"/>
    <col min="12561" max="12561" width="9.140625" style="7"/>
    <col min="12562" max="12562" width="13" style="7" customWidth="1"/>
    <col min="12563" max="12799" width="9.140625" style="7"/>
    <col min="12800" max="12800" width="11.28515625" style="7" customWidth="1"/>
    <col min="12801" max="12801" width="67.7109375" style="7" customWidth="1"/>
    <col min="12802" max="12802" width="3.28515625" style="7" customWidth="1"/>
    <col min="12803" max="12803" width="10.140625" style="7" customWidth="1"/>
    <col min="12804" max="12804" width="0" style="7" hidden="1" customWidth="1"/>
    <col min="12805" max="12806" width="10.140625" style="7" customWidth="1"/>
    <col min="12807" max="12814" width="0" style="7" hidden="1" customWidth="1"/>
    <col min="12815" max="12815" width="10.7109375" style="7" customWidth="1"/>
    <col min="12816" max="12816" width="9.28515625" style="7" customWidth="1"/>
    <col min="12817" max="12817" width="9.140625" style="7"/>
    <col min="12818" max="12818" width="13" style="7" customWidth="1"/>
    <col min="12819" max="13055" width="9.140625" style="7"/>
    <col min="13056" max="13056" width="11.28515625" style="7" customWidth="1"/>
    <col min="13057" max="13057" width="67.7109375" style="7" customWidth="1"/>
    <col min="13058" max="13058" width="3.28515625" style="7" customWidth="1"/>
    <col min="13059" max="13059" width="10.140625" style="7" customWidth="1"/>
    <col min="13060" max="13060" width="0" style="7" hidden="1" customWidth="1"/>
    <col min="13061" max="13062" width="10.140625" style="7" customWidth="1"/>
    <col min="13063" max="13070" width="0" style="7" hidden="1" customWidth="1"/>
    <col min="13071" max="13071" width="10.7109375" style="7" customWidth="1"/>
    <col min="13072" max="13072" width="9.28515625" style="7" customWidth="1"/>
    <col min="13073" max="13073" width="9.140625" style="7"/>
    <col min="13074" max="13074" width="13" style="7" customWidth="1"/>
    <col min="13075" max="13311" width="9.140625" style="7"/>
    <col min="13312" max="13312" width="11.28515625" style="7" customWidth="1"/>
    <col min="13313" max="13313" width="67.7109375" style="7" customWidth="1"/>
    <col min="13314" max="13314" width="3.28515625" style="7" customWidth="1"/>
    <col min="13315" max="13315" width="10.140625" style="7" customWidth="1"/>
    <col min="13316" max="13316" width="0" style="7" hidden="1" customWidth="1"/>
    <col min="13317" max="13318" width="10.140625" style="7" customWidth="1"/>
    <col min="13319" max="13326" width="0" style="7" hidden="1" customWidth="1"/>
    <col min="13327" max="13327" width="10.7109375" style="7" customWidth="1"/>
    <col min="13328" max="13328" width="9.28515625" style="7" customWidth="1"/>
    <col min="13329" max="13329" width="9.140625" style="7"/>
    <col min="13330" max="13330" width="13" style="7" customWidth="1"/>
    <col min="13331" max="13567" width="9.140625" style="7"/>
    <col min="13568" max="13568" width="11.28515625" style="7" customWidth="1"/>
    <col min="13569" max="13569" width="67.7109375" style="7" customWidth="1"/>
    <col min="13570" max="13570" width="3.28515625" style="7" customWidth="1"/>
    <col min="13571" max="13571" width="10.140625" style="7" customWidth="1"/>
    <col min="13572" max="13572" width="0" style="7" hidden="1" customWidth="1"/>
    <col min="13573" max="13574" width="10.140625" style="7" customWidth="1"/>
    <col min="13575" max="13582" width="0" style="7" hidden="1" customWidth="1"/>
    <col min="13583" max="13583" width="10.7109375" style="7" customWidth="1"/>
    <col min="13584" max="13584" width="9.28515625" style="7" customWidth="1"/>
    <col min="13585" max="13585" width="9.140625" style="7"/>
    <col min="13586" max="13586" width="13" style="7" customWidth="1"/>
    <col min="13587" max="13823" width="9.140625" style="7"/>
    <col min="13824" max="13824" width="11.28515625" style="7" customWidth="1"/>
    <col min="13825" max="13825" width="67.7109375" style="7" customWidth="1"/>
    <col min="13826" max="13826" width="3.28515625" style="7" customWidth="1"/>
    <col min="13827" max="13827" width="10.140625" style="7" customWidth="1"/>
    <col min="13828" max="13828" width="0" style="7" hidden="1" customWidth="1"/>
    <col min="13829" max="13830" width="10.140625" style="7" customWidth="1"/>
    <col min="13831" max="13838" width="0" style="7" hidden="1" customWidth="1"/>
    <col min="13839" max="13839" width="10.7109375" style="7" customWidth="1"/>
    <col min="13840" max="13840" width="9.28515625" style="7" customWidth="1"/>
    <col min="13841" max="13841" width="9.140625" style="7"/>
    <col min="13842" max="13842" width="13" style="7" customWidth="1"/>
    <col min="13843" max="14079" width="9.140625" style="7"/>
    <col min="14080" max="14080" width="11.28515625" style="7" customWidth="1"/>
    <col min="14081" max="14081" width="67.7109375" style="7" customWidth="1"/>
    <col min="14082" max="14082" width="3.28515625" style="7" customWidth="1"/>
    <col min="14083" max="14083" width="10.140625" style="7" customWidth="1"/>
    <col min="14084" max="14084" width="0" style="7" hidden="1" customWidth="1"/>
    <col min="14085" max="14086" width="10.140625" style="7" customWidth="1"/>
    <col min="14087" max="14094" width="0" style="7" hidden="1" customWidth="1"/>
    <col min="14095" max="14095" width="10.7109375" style="7" customWidth="1"/>
    <col min="14096" max="14096" width="9.28515625" style="7" customWidth="1"/>
    <col min="14097" max="14097" width="9.140625" style="7"/>
    <col min="14098" max="14098" width="13" style="7" customWidth="1"/>
    <col min="14099" max="14335" width="9.140625" style="7"/>
    <col min="14336" max="14336" width="11.28515625" style="7" customWidth="1"/>
    <col min="14337" max="14337" width="67.7109375" style="7" customWidth="1"/>
    <col min="14338" max="14338" width="3.28515625" style="7" customWidth="1"/>
    <col min="14339" max="14339" width="10.140625" style="7" customWidth="1"/>
    <col min="14340" max="14340" width="0" style="7" hidden="1" customWidth="1"/>
    <col min="14341" max="14342" width="10.140625" style="7" customWidth="1"/>
    <col min="14343" max="14350" width="0" style="7" hidden="1" customWidth="1"/>
    <col min="14351" max="14351" width="10.7109375" style="7" customWidth="1"/>
    <col min="14352" max="14352" width="9.28515625" style="7" customWidth="1"/>
    <col min="14353" max="14353" width="9.140625" style="7"/>
    <col min="14354" max="14354" width="13" style="7" customWidth="1"/>
    <col min="14355" max="14591" width="9.140625" style="7"/>
    <col min="14592" max="14592" width="11.28515625" style="7" customWidth="1"/>
    <col min="14593" max="14593" width="67.7109375" style="7" customWidth="1"/>
    <col min="14594" max="14594" width="3.28515625" style="7" customWidth="1"/>
    <col min="14595" max="14595" width="10.140625" style="7" customWidth="1"/>
    <col min="14596" max="14596" width="0" style="7" hidden="1" customWidth="1"/>
    <col min="14597" max="14598" width="10.140625" style="7" customWidth="1"/>
    <col min="14599" max="14606" width="0" style="7" hidden="1" customWidth="1"/>
    <col min="14607" max="14607" width="10.7109375" style="7" customWidth="1"/>
    <col min="14608" max="14608" width="9.28515625" style="7" customWidth="1"/>
    <col min="14609" max="14609" width="9.140625" style="7"/>
    <col min="14610" max="14610" width="13" style="7" customWidth="1"/>
    <col min="14611" max="14847" width="9.140625" style="7"/>
    <col min="14848" max="14848" width="11.28515625" style="7" customWidth="1"/>
    <col min="14849" max="14849" width="67.7109375" style="7" customWidth="1"/>
    <col min="14850" max="14850" width="3.28515625" style="7" customWidth="1"/>
    <col min="14851" max="14851" width="10.140625" style="7" customWidth="1"/>
    <col min="14852" max="14852" width="0" style="7" hidden="1" customWidth="1"/>
    <col min="14853" max="14854" width="10.140625" style="7" customWidth="1"/>
    <col min="14855" max="14862" width="0" style="7" hidden="1" customWidth="1"/>
    <col min="14863" max="14863" width="10.7109375" style="7" customWidth="1"/>
    <col min="14864" max="14864" width="9.28515625" style="7" customWidth="1"/>
    <col min="14865" max="14865" width="9.140625" style="7"/>
    <col min="14866" max="14866" width="13" style="7" customWidth="1"/>
    <col min="14867" max="15103" width="9.140625" style="7"/>
    <col min="15104" max="15104" width="11.28515625" style="7" customWidth="1"/>
    <col min="15105" max="15105" width="67.7109375" style="7" customWidth="1"/>
    <col min="15106" max="15106" width="3.28515625" style="7" customWidth="1"/>
    <col min="15107" max="15107" width="10.140625" style="7" customWidth="1"/>
    <col min="15108" max="15108" width="0" style="7" hidden="1" customWidth="1"/>
    <col min="15109" max="15110" width="10.140625" style="7" customWidth="1"/>
    <col min="15111" max="15118" width="0" style="7" hidden="1" customWidth="1"/>
    <col min="15119" max="15119" width="10.7109375" style="7" customWidth="1"/>
    <col min="15120" max="15120" width="9.28515625" style="7" customWidth="1"/>
    <col min="15121" max="15121" width="9.140625" style="7"/>
    <col min="15122" max="15122" width="13" style="7" customWidth="1"/>
    <col min="15123" max="15359" width="9.140625" style="7"/>
    <col min="15360" max="15360" width="11.28515625" style="7" customWidth="1"/>
    <col min="15361" max="15361" width="67.7109375" style="7" customWidth="1"/>
    <col min="15362" max="15362" width="3.28515625" style="7" customWidth="1"/>
    <col min="15363" max="15363" width="10.140625" style="7" customWidth="1"/>
    <col min="15364" max="15364" width="0" style="7" hidden="1" customWidth="1"/>
    <col min="15365" max="15366" width="10.140625" style="7" customWidth="1"/>
    <col min="15367" max="15374" width="0" style="7" hidden="1" customWidth="1"/>
    <col min="15375" max="15375" width="10.7109375" style="7" customWidth="1"/>
    <col min="15376" max="15376" width="9.28515625" style="7" customWidth="1"/>
    <col min="15377" max="15377" width="9.140625" style="7"/>
    <col min="15378" max="15378" width="13" style="7" customWidth="1"/>
    <col min="15379" max="15615" width="9.140625" style="7"/>
    <col min="15616" max="15616" width="11.28515625" style="7" customWidth="1"/>
    <col min="15617" max="15617" width="67.7109375" style="7" customWidth="1"/>
    <col min="15618" max="15618" width="3.28515625" style="7" customWidth="1"/>
    <col min="15619" max="15619" width="10.140625" style="7" customWidth="1"/>
    <col min="15620" max="15620" width="0" style="7" hidden="1" customWidth="1"/>
    <col min="15621" max="15622" width="10.140625" style="7" customWidth="1"/>
    <col min="15623" max="15630" width="0" style="7" hidden="1" customWidth="1"/>
    <col min="15631" max="15631" width="10.7109375" style="7" customWidth="1"/>
    <col min="15632" max="15632" width="9.28515625" style="7" customWidth="1"/>
    <col min="15633" max="15633" width="9.140625" style="7"/>
    <col min="15634" max="15634" width="13" style="7" customWidth="1"/>
    <col min="15635" max="15871" width="9.140625" style="7"/>
    <col min="15872" max="15872" width="11.28515625" style="7" customWidth="1"/>
    <col min="15873" max="15873" width="67.7109375" style="7" customWidth="1"/>
    <col min="15874" max="15874" width="3.28515625" style="7" customWidth="1"/>
    <col min="15875" max="15875" width="10.140625" style="7" customWidth="1"/>
    <col min="15876" max="15876" width="0" style="7" hidden="1" customWidth="1"/>
    <col min="15877" max="15878" width="10.140625" style="7" customWidth="1"/>
    <col min="15879" max="15886" width="0" style="7" hidden="1" customWidth="1"/>
    <col min="15887" max="15887" width="10.7109375" style="7" customWidth="1"/>
    <col min="15888" max="15888" width="9.28515625" style="7" customWidth="1"/>
    <col min="15889" max="15889" width="9.140625" style="7"/>
    <col min="15890" max="15890" width="13" style="7" customWidth="1"/>
    <col min="15891" max="16127" width="9.140625" style="7"/>
    <col min="16128" max="16128" width="11.28515625" style="7" customWidth="1"/>
    <col min="16129" max="16129" width="67.7109375" style="7" customWidth="1"/>
    <col min="16130" max="16130" width="3.28515625" style="7" customWidth="1"/>
    <col min="16131" max="16131" width="10.140625" style="7" customWidth="1"/>
    <col min="16132" max="16132" width="0" style="7" hidden="1" customWidth="1"/>
    <col min="16133" max="16134" width="10.140625" style="7" customWidth="1"/>
    <col min="16135" max="16142" width="0" style="7" hidden="1" customWidth="1"/>
    <col min="16143" max="16143" width="10.7109375" style="7" customWidth="1"/>
    <col min="16144" max="16144" width="9.28515625" style="7" customWidth="1"/>
    <col min="16145" max="16145" width="9.140625" style="7"/>
    <col min="16146" max="16146" width="13" style="7" customWidth="1"/>
    <col min="16147" max="16384" width="9.140625" style="7"/>
  </cols>
  <sheetData>
    <row r="1" spans="1:19" ht="30" customHeight="1" thickBot="1" x14ac:dyDescent="0.35">
      <c r="A1" s="1"/>
      <c r="B1" s="2"/>
      <c r="C1" s="3"/>
      <c r="D1" s="3"/>
      <c r="E1" s="3"/>
      <c r="F1" s="3"/>
      <c r="G1" s="4"/>
      <c r="H1" s="4"/>
      <c r="I1" s="5"/>
      <c r="J1" s="5"/>
      <c r="K1" s="5"/>
      <c r="L1" s="5"/>
      <c r="M1" s="5"/>
      <c r="N1" s="5"/>
      <c r="O1" s="5"/>
      <c r="P1" s="6"/>
    </row>
    <row r="2" spans="1:19" ht="15" customHeight="1" x14ac:dyDescent="0.25">
      <c r="A2" s="8" t="s">
        <v>7</v>
      </c>
      <c r="B2" s="224" t="s">
        <v>29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6"/>
      <c r="O2" s="9" t="s">
        <v>8</v>
      </c>
      <c r="P2" s="10">
        <f>GLOBAL!M7</f>
        <v>45736</v>
      </c>
      <c r="R2" s="11"/>
    </row>
    <row r="3" spans="1:19" ht="43.5" customHeight="1" thickBot="1" x14ac:dyDescent="0.3">
      <c r="A3" s="12" t="s">
        <v>9</v>
      </c>
      <c r="B3" s="227" t="str">
        <f>GLOBAL!A8</f>
        <v>OBRA: Pavimentação poliédrica de vias urbanas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9"/>
      <c r="O3" s="13"/>
      <c r="P3" s="14"/>
    </row>
    <row r="4" spans="1:19" ht="15" hidden="1" customHeight="1" thickBot="1" x14ac:dyDescent="0.3">
      <c r="A4" s="15" t="s">
        <v>10</v>
      </c>
      <c r="B4" s="16"/>
      <c r="C4" s="17"/>
      <c r="D4" s="17"/>
      <c r="E4" s="17"/>
      <c r="F4" s="17"/>
      <c r="G4" s="17"/>
      <c r="H4" s="18"/>
      <c r="I4" s="19"/>
      <c r="J4" s="19"/>
      <c r="K4" s="19"/>
      <c r="L4" s="19"/>
      <c r="M4" s="19"/>
      <c r="N4" s="19"/>
      <c r="O4" s="19"/>
      <c r="P4" s="20"/>
    </row>
    <row r="5" spans="1:19" ht="18.75" thickBot="1" x14ac:dyDescent="0.3">
      <c r="A5" s="238" t="s">
        <v>11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40"/>
    </row>
    <row r="6" spans="1:19" ht="12.75" customHeight="1" x14ac:dyDescent="0.25">
      <c r="A6" s="21" t="s">
        <v>12</v>
      </c>
      <c r="B6" s="241" t="s">
        <v>13</v>
      </c>
      <c r="C6" s="22"/>
      <c r="D6" s="243" t="s">
        <v>58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3" t="s">
        <v>14</v>
      </c>
      <c r="P6" s="24" t="s">
        <v>15</v>
      </c>
      <c r="S6" s="7" t="s">
        <v>16</v>
      </c>
    </row>
    <row r="7" spans="1:19" ht="15.75" thickBot="1" x14ac:dyDescent="0.3">
      <c r="A7" s="25" t="s">
        <v>17</v>
      </c>
      <c r="B7" s="242"/>
      <c r="C7" s="26"/>
      <c r="D7" s="27">
        <v>1</v>
      </c>
      <c r="E7" s="27">
        <v>2</v>
      </c>
      <c r="F7" s="27">
        <v>3</v>
      </c>
      <c r="G7" s="117">
        <v>4</v>
      </c>
      <c r="H7" s="117">
        <v>5</v>
      </c>
      <c r="I7" s="117">
        <v>6</v>
      </c>
      <c r="J7" s="117">
        <v>7</v>
      </c>
      <c r="K7" s="117">
        <f>J7+1</f>
        <v>8</v>
      </c>
      <c r="L7" s="117">
        <v>9</v>
      </c>
      <c r="M7" s="117">
        <v>10</v>
      </c>
      <c r="N7" s="117">
        <v>11</v>
      </c>
      <c r="O7" s="28" t="s">
        <v>18</v>
      </c>
      <c r="P7" s="29" t="s">
        <v>14</v>
      </c>
    </row>
    <row r="8" spans="1:19" ht="15" x14ac:dyDescent="0.25">
      <c r="A8" s="43">
        <v>0</v>
      </c>
      <c r="B8" s="30" t="s">
        <v>27</v>
      </c>
      <c r="C8" s="31"/>
      <c r="D8" s="32">
        <v>1</v>
      </c>
      <c r="E8" s="32"/>
      <c r="F8" s="32"/>
      <c r="G8" s="36"/>
      <c r="H8" s="36"/>
      <c r="I8" s="36"/>
      <c r="J8" s="36"/>
      <c r="K8" s="36"/>
      <c r="L8" s="36"/>
      <c r="M8" s="36"/>
      <c r="N8" s="36"/>
      <c r="O8" s="33">
        <v>0</v>
      </c>
      <c r="P8" s="34"/>
    </row>
    <row r="9" spans="1:19" ht="15" x14ac:dyDescent="0.25">
      <c r="A9" s="43">
        <v>1</v>
      </c>
      <c r="B9" s="30" t="str">
        <f>GLOBAL!B12</f>
        <v>SINALIZAÇÃO</v>
      </c>
      <c r="C9" s="31"/>
      <c r="D9" s="32"/>
      <c r="E9" s="32">
        <v>1</v>
      </c>
      <c r="F9" s="32"/>
      <c r="G9" s="36"/>
      <c r="H9" s="36"/>
      <c r="I9" s="39"/>
      <c r="J9" s="39"/>
      <c r="K9" s="36"/>
      <c r="L9" s="36"/>
      <c r="M9" s="36"/>
      <c r="N9" s="36"/>
      <c r="O9" s="33">
        <f>GLOBAL!N18</f>
        <v>50608.35</v>
      </c>
      <c r="P9" s="37">
        <f>O9/O21</f>
        <v>0.11981718724563765</v>
      </c>
    </row>
    <row r="10" spans="1:19" ht="15" x14ac:dyDescent="0.25">
      <c r="A10" s="43">
        <v>2</v>
      </c>
      <c r="B10" s="35" t="str">
        <f>GLOBAL!B19</f>
        <v>PREPARAÇÃO DO SUBLEITO E BASE</v>
      </c>
      <c r="C10" s="31"/>
      <c r="D10" s="36"/>
      <c r="E10" s="137">
        <v>0.2</v>
      </c>
      <c r="F10" s="137">
        <v>0.1</v>
      </c>
      <c r="G10" s="138">
        <v>0.1</v>
      </c>
      <c r="H10" s="138">
        <v>0.1</v>
      </c>
      <c r="I10" s="138">
        <v>0.1</v>
      </c>
      <c r="J10" s="138">
        <v>0.1</v>
      </c>
      <c r="K10" s="138">
        <v>0.1</v>
      </c>
      <c r="L10" s="138">
        <v>0.1</v>
      </c>
      <c r="M10" s="138">
        <v>0.1</v>
      </c>
      <c r="N10" s="138"/>
      <c r="O10" s="33">
        <f>GLOBAL!N23</f>
        <v>22287.13</v>
      </c>
      <c r="P10" s="37">
        <f>O10/O21</f>
        <v>5.2765625205679859E-2</v>
      </c>
      <c r="S10" s="7">
        <f t="shared" ref="S10:S19" si="0">SUM(G10:N10)</f>
        <v>0.7</v>
      </c>
    </row>
    <row r="11" spans="1:19" ht="14.25" x14ac:dyDescent="0.2">
      <c r="A11" s="43">
        <v>3</v>
      </c>
      <c r="B11" s="35" t="str">
        <f>GLOBAL!B24</f>
        <v>ASSENTAMENTO DO PAVIMENTO</v>
      </c>
      <c r="C11" s="31"/>
      <c r="D11" s="38"/>
      <c r="E11" s="138">
        <v>0.1</v>
      </c>
      <c r="F11" s="138">
        <v>0.1</v>
      </c>
      <c r="G11" s="139">
        <v>0.1</v>
      </c>
      <c r="H11" s="139">
        <v>0.1</v>
      </c>
      <c r="I11" s="139">
        <v>0.1</v>
      </c>
      <c r="J11" s="139">
        <v>0.1</v>
      </c>
      <c r="K11" s="139">
        <v>0.1</v>
      </c>
      <c r="L11" s="139">
        <v>0.1</v>
      </c>
      <c r="M11" s="139">
        <v>0.1</v>
      </c>
      <c r="N11" s="138">
        <v>0.1</v>
      </c>
      <c r="O11" s="33">
        <f>GLOBAL!N29</f>
        <v>199322.12</v>
      </c>
      <c r="P11" s="37">
        <f>O11/$O$21</f>
        <v>0.4719026756303546</v>
      </c>
      <c r="S11" s="7">
        <f t="shared" si="0"/>
        <v>0.79999999999999993</v>
      </c>
    </row>
    <row r="12" spans="1:19" ht="14.25" x14ac:dyDescent="0.2">
      <c r="A12" s="43">
        <v>4</v>
      </c>
      <c r="B12" s="35" t="str">
        <f>GLOBAL!B30</f>
        <v>ENCHIMENTO E COMPACTAÇÃO DO PAVIMENTO POLIÉDRICO</v>
      </c>
      <c r="C12" s="31"/>
      <c r="D12" s="38"/>
      <c r="E12" s="138">
        <v>0.1</v>
      </c>
      <c r="F12" s="138">
        <v>0.1</v>
      </c>
      <c r="G12" s="140">
        <v>0.1</v>
      </c>
      <c r="H12" s="140">
        <v>0.1</v>
      </c>
      <c r="I12" s="140">
        <v>0.1</v>
      </c>
      <c r="J12" s="140">
        <v>0.1</v>
      </c>
      <c r="K12" s="140">
        <v>0.1</v>
      </c>
      <c r="L12" s="140">
        <v>0.1</v>
      </c>
      <c r="M12" s="140">
        <v>0.1</v>
      </c>
      <c r="N12" s="138">
        <v>0.1</v>
      </c>
      <c r="O12" s="33">
        <f>GLOBAL!N34</f>
        <v>9234.98</v>
      </c>
      <c r="P12" s="37">
        <f>O12/$O$21</f>
        <v>2.1864165258691871E-2</v>
      </c>
      <c r="S12" s="7">
        <f t="shared" si="0"/>
        <v>0.79999999999999993</v>
      </c>
    </row>
    <row r="13" spans="1:19" ht="14.25" x14ac:dyDescent="0.2">
      <c r="A13" s="43">
        <v>5</v>
      </c>
      <c r="B13" s="35" t="str">
        <f>GLOBAL!B35</f>
        <v>DRENAGEM</v>
      </c>
      <c r="C13" s="31"/>
      <c r="D13" s="38"/>
      <c r="E13" s="138">
        <v>0.5</v>
      </c>
      <c r="F13" s="138">
        <v>0.5</v>
      </c>
      <c r="G13" s="140"/>
      <c r="H13" s="140"/>
      <c r="I13" s="140"/>
      <c r="J13" s="140"/>
      <c r="K13" s="140"/>
      <c r="L13" s="140"/>
      <c r="M13" s="140"/>
      <c r="N13" s="138"/>
      <c r="O13" s="33">
        <f>GLOBAL!N42</f>
        <v>140927.14000000001</v>
      </c>
      <c r="P13" s="37">
        <f>O13/$O$21</f>
        <v>0.33365034665963605</v>
      </c>
      <c r="S13" s="7">
        <f t="shared" si="0"/>
        <v>0</v>
      </c>
    </row>
    <row r="14" spans="1:19" ht="15.75" hidden="1" customHeight="1" thickBot="1" x14ac:dyDescent="0.25">
      <c r="A14" s="40"/>
      <c r="B14" s="41"/>
      <c r="C14" s="31"/>
      <c r="D14" s="38"/>
      <c r="E14" s="38"/>
      <c r="F14" s="38"/>
      <c r="G14" s="42"/>
      <c r="H14" s="42"/>
      <c r="I14" s="42"/>
      <c r="J14" s="42"/>
      <c r="K14" s="42"/>
      <c r="L14" s="42"/>
      <c r="M14" s="42"/>
      <c r="N14" s="38"/>
      <c r="O14" s="33"/>
      <c r="P14" s="37" t="e">
        <f t="shared" ref="P14:P19" si="1">IF($O$34=0,0,(O14/$O$34)*100)</f>
        <v>#VALUE!</v>
      </c>
      <c r="S14" s="7">
        <f t="shared" si="0"/>
        <v>0</v>
      </c>
    </row>
    <row r="15" spans="1:19" ht="15.75" hidden="1" customHeight="1" thickBot="1" x14ac:dyDescent="0.25">
      <c r="A15" s="40"/>
      <c r="B15" s="41"/>
      <c r="C15" s="31"/>
      <c r="D15" s="38"/>
      <c r="E15" s="38"/>
      <c r="F15" s="38"/>
      <c r="G15" s="42"/>
      <c r="H15" s="42"/>
      <c r="I15" s="42"/>
      <c r="J15" s="42"/>
      <c r="K15" s="42"/>
      <c r="L15" s="42"/>
      <c r="M15" s="42"/>
      <c r="N15" s="38"/>
      <c r="O15" s="33"/>
      <c r="P15" s="37" t="e">
        <f t="shared" si="1"/>
        <v>#VALUE!</v>
      </c>
      <c r="S15" s="7">
        <f t="shared" si="0"/>
        <v>0</v>
      </c>
    </row>
    <row r="16" spans="1:19" ht="15.75" hidden="1" customHeight="1" thickBot="1" x14ac:dyDescent="0.25">
      <c r="A16" s="40"/>
      <c r="B16" s="41"/>
      <c r="C16" s="31"/>
      <c r="D16" s="38"/>
      <c r="E16" s="38"/>
      <c r="F16" s="38"/>
      <c r="G16" s="42"/>
      <c r="H16" s="42"/>
      <c r="I16" s="42"/>
      <c r="J16" s="42"/>
      <c r="K16" s="42"/>
      <c r="L16" s="42"/>
      <c r="M16" s="42"/>
      <c r="N16" s="38"/>
      <c r="O16" s="33"/>
      <c r="P16" s="37" t="e">
        <f t="shared" si="1"/>
        <v>#VALUE!</v>
      </c>
      <c r="S16" s="7">
        <f t="shared" si="0"/>
        <v>0</v>
      </c>
    </row>
    <row r="17" spans="1:19" ht="15.75" hidden="1" customHeight="1" thickBot="1" x14ac:dyDescent="0.25">
      <c r="A17" s="43"/>
      <c r="B17" s="41"/>
      <c r="C17" s="31"/>
      <c r="D17" s="38"/>
      <c r="E17" s="38"/>
      <c r="F17" s="38"/>
      <c r="G17" s="42"/>
      <c r="H17" s="42"/>
      <c r="I17" s="42"/>
      <c r="J17" s="42"/>
      <c r="K17" s="42"/>
      <c r="L17" s="42"/>
      <c r="M17" s="42"/>
      <c r="N17" s="38"/>
      <c r="O17" s="33"/>
      <c r="P17" s="37" t="e">
        <f t="shared" si="1"/>
        <v>#VALUE!</v>
      </c>
      <c r="S17" s="7">
        <f t="shared" si="0"/>
        <v>0</v>
      </c>
    </row>
    <row r="18" spans="1:19" ht="15.75" hidden="1" customHeight="1" thickBot="1" x14ac:dyDescent="0.25">
      <c r="A18" s="43"/>
      <c r="B18" s="41"/>
      <c r="C18" s="31"/>
      <c r="D18" s="38"/>
      <c r="E18" s="38"/>
      <c r="F18" s="38"/>
      <c r="G18" s="42"/>
      <c r="H18" s="42"/>
      <c r="I18" s="42"/>
      <c r="J18" s="42"/>
      <c r="K18" s="42"/>
      <c r="L18" s="42"/>
      <c r="M18" s="42"/>
      <c r="N18" s="38"/>
      <c r="O18" s="33"/>
      <c r="P18" s="37" t="e">
        <f t="shared" si="1"/>
        <v>#VALUE!</v>
      </c>
      <c r="S18" s="7">
        <f t="shared" si="0"/>
        <v>0</v>
      </c>
    </row>
    <row r="19" spans="1:19" ht="24" hidden="1" customHeight="1" x14ac:dyDescent="0.2">
      <c r="A19" s="44"/>
      <c r="B19" s="45"/>
      <c r="C19" s="31"/>
      <c r="D19" s="38"/>
      <c r="E19" s="38"/>
      <c r="F19" s="38"/>
      <c r="G19" s="46"/>
      <c r="H19" s="46"/>
      <c r="I19" s="46"/>
      <c r="J19" s="46"/>
      <c r="K19" s="46"/>
      <c r="L19" s="46"/>
      <c r="M19" s="46"/>
      <c r="N19" s="47"/>
      <c r="O19" s="48"/>
      <c r="P19" s="49" t="e">
        <f t="shared" si="1"/>
        <v>#VALUE!</v>
      </c>
      <c r="S19" s="7">
        <f t="shared" si="0"/>
        <v>0</v>
      </c>
    </row>
    <row r="20" spans="1:19" ht="27.75" customHeight="1" thickBot="1" x14ac:dyDescent="0.25">
      <c r="A20" s="245"/>
      <c r="B20" s="246"/>
      <c r="C20" s="50"/>
      <c r="D20" s="51">
        <f>D9</f>
        <v>0</v>
      </c>
      <c r="E20" s="51">
        <f t="shared" ref="E20:N20" si="2">E38/$O$21</f>
        <v>0.34657513859803685</v>
      </c>
      <c r="F20" s="51">
        <f t="shared" si="2"/>
        <v>0.22147848386281427</v>
      </c>
      <c r="G20" s="51">
        <f t="shared" si="2"/>
        <v>5.4652813350034898E-2</v>
      </c>
      <c r="H20" s="51">
        <f t="shared" si="2"/>
        <v>5.4652813350034898E-2</v>
      </c>
      <c r="I20" s="51">
        <f t="shared" si="2"/>
        <v>5.4652813350034898E-2</v>
      </c>
      <c r="J20" s="51">
        <f t="shared" si="2"/>
        <v>5.4652813350034898E-2</v>
      </c>
      <c r="K20" s="51">
        <f t="shared" si="2"/>
        <v>5.4652813350034898E-2</v>
      </c>
      <c r="L20" s="51">
        <f t="shared" si="2"/>
        <v>5.4652813350034898E-2</v>
      </c>
      <c r="M20" s="51">
        <f t="shared" si="2"/>
        <v>5.4652813350034898E-2</v>
      </c>
      <c r="N20" s="51">
        <f t="shared" si="2"/>
        <v>4.9376684088904652E-2</v>
      </c>
      <c r="O20" s="52"/>
      <c r="P20" s="53"/>
    </row>
    <row r="21" spans="1:19" ht="15.75" thickBot="1" x14ac:dyDescent="0.3">
      <c r="A21" s="54"/>
      <c r="B21" s="55" t="s">
        <v>19</v>
      </c>
      <c r="C21" s="55"/>
      <c r="D21" s="55"/>
      <c r="E21" s="55"/>
      <c r="F21" s="55"/>
      <c r="G21" s="56"/>
      <c r="H21" s="56"/>
      <c r="I21" s="56"/>
      <c r="J21" s="56"/>
      <c r="K21" s="57"/>
      <c r="L21" s="57"/>
      <c r="M21" s="57"/>
      <c r="N21" s="58"/>
      <c r="O21" s="59">
        <f>SUM(O8:O13)</f>
        <v>422379.72</v>
      </c>
      <c r="P21" s="60">
        <f>SUM(P8:P13)</f>
        <v>1</v>
      </c>
    </row>
    <row r="22" spans="1:19" ht="13.5" hidden="1" thickBot="1" x14ac:dyDescent="0.25">
      <c r="A22" s="247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9"/>
    </row>
    <row r="23" spans="1:19" hidden="1" x14ac:dyDescent="0.2">
      <c r="A23" s="250"/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2"/>
    </row>
    <row r="24" spans="1:19" ht="14.25" hidden="1" x14ac:dyDescent="0.2">
      <c r="A24" s="43">
        <v>0</v>
      </c>
      <c r="B24" s="30" t="str">
        <f>B8</f>
        <v>Licitação/Contratação</v>
      </c>
      <c r="C24" s="130"/>
      <c r="D24" s="13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125" t="s">
        <v>59</v>
      </c>
      <c r="P24" s="142"/>
    </row>
    <row r="25" spans="1:19" ht="14.25" hidden="1" x14ac:dyDescent="0.2">
      <c r="A25" s="43">
        <v>1</v>
      </c>
      <c r="B25" s="30" t="str">
        <f>B9</f>
        <v>SINALIZAÇÃO</v>
      </c>
      <c r="C25" s="45"/>
      <c r="D25" s="69"/>
      <c r="E25" s="61">
        <f t="shared" ref="E25:N25" si="3">E9*$O$9</f>
        <v>50608.35</v>
      </c>
      <c r="F25" s="61">
        <f t="shared" si="3"/>
        <v>0</v>
      </c>
      <c r="G25" s="61">
        <f t="shared" si="3"/>
        <v>0</v>
      </c>
      <c r="H25" s="61">
        <f t="shared" si="3"/>
        <v>0</v>
      </c>
      <c r="I25" s="61">
        <f t="shared" si="3"/>
        <v>0</v>
      </c>
      <c r="J25" s="61">
        <f t="shared" si="3"/>
        <v>0</v>
      </c>
      <c r="K25" s="61">
        <f t="shared" si="3"/>
        <v>0</v>
      </c>
      <c r="L25" s="61">
        <f t="shared" si="3"/>
        <v>0</v>
      </c>
      <c r="M25" s="61">
        <f t="shared" si="3"/>
        <v>0</v>
      </c>
      <c r="N25" s="61">
        <f t="shared" si="3"/>
        <v>0</v>
      </c>
      <c r="O25" s="126">
        <f>SUM(E25:N25)</f>
        <v>50608.35</v>
      </c>
      <c r="P25" s="143"/>
    </row>
    <row r="26" spans="1:19" ht="14.25" hidden="1" x14ac:dyDescent="0.2">
      <c r="A26" s="43">
        <v>2</v>
      </c>
      <c r="B26" s="30" t="str">
        <f>B10</f>
        <v>PREPARAÇÃO DO SUBLEITO E BASE</v>
      </c>
      <c r="C26" s="45"/>
      <c r="D26" s="69"/>
      <c r="E26" s="61">
        <f t="shared" ref="E26:N26" si="4">E10*$O$10</f>
        <v>4457.4260000000004</v>
      </c>
      <c r="F26" s="61">
        <f t="shared" si="4"/>
        <v>2228.7130000000002</v>
      </c>
      <c r="G26" s="61">
        <f t="shared" si="4"/>
        <v>2228.7130000000002</v>
      </c>
      <c r="H26" s="61">
        <f t="shared" si="4"/>
        <v>2228.7130000000002</v>
      </c>
      <c r="I26" s="61">
        <f t="shared" si="4"/>
        <v>2228.7130000000002</v>
      </c>
      <c r="J26" s="61">
        <f t="shared" si="4"/>
        <v>2228.7130000000002</v>
      </c>
      <c r="K26" s="61">
        <f t="shared" si="4"/>
        <v>2228.7130000000002</v>
      </c>
      <c r="L26" s="61">
        <f t="shared" si="4"/>
        <v>2228.7130000000002</v>
      </c>
      <c r="M26" s="61">
        <f t="shared" si="4"/>
        <v>2228.7130000000002</v>
      </c>
      <c r="N26" s="61">
        <f t="shared" si="4"/>
        <v>0</v>
      </c>
      <c r="O26" s="126">
        <f t="shared" ref="O26:O30" si="5">SUM(E26:N26)</f>
        <v>22287.13</v>
      </c>
      <c r="P26" s="143"/>
    </row>
    <row r="27" spans="1:19" ht="14.25" hidden="1" x14ac:dyDescent="0.2">
      <c r="A27" s="43">
        <v>3</v>
      </c>
      <c r="B27" s="30" t="str">
        <f>B11</f>
        <v>ASSENTAMENTO DO PAVIMENTO</v>
      </c>
      <c r="C27" s="45"/>
      <c r="D27" s="69"/>
      <c r="E27" s="61">
        <f t="shared" ref="E27:N27" si="6">E11*$O$11</f>
        <v>19932.212</v>
      </c>
      <c r="F27" s="61">
        <f t="shared" si="6"/>
        <v>19932.212</v>
      </c>
      <c r="G27" s="61">
        <f t="shared" si="6"/>
        <v>19932.212</v>
      </c>
      <c r="H27" s="61">
        <f t="shared" si="6"/>
        <v>19932.212</v>
      </c>
      <c r="I27" s="61">
        <f t="shared" si="6"/>
        <v>19932.212</v>
      </c>
      <c r="J27" s="61">
        <f t="shared" si="6"/>
        <v>19932.212</v>
      </c>
      <c r="K27" s="61">
        <f t="shared" si="6"/>
        <v>19932.212</v>
      </c>
      <c r="L27" s="61">
        <f t="shared" si="6"/>
        <v>19932.212</v>
      </c>
      <c r="M27" s="61">
        <f t="shared" si="6"/>
        <v>19932.212</v>
      </c>
      <c r="N27" s="61">
        <f t="shared" si="6"/>
        <v>19932.212</v>
      </c>
      <c r="O27" s="126">
        <f t="shared" si="5"/>
        <v>199322.12</v>
      </c>
      <c r="P27" s="143"/>
    </row>
    <row r="28" spans="1:19" ht="14.25" hidden="1" x14ac:dyDescent="0.2">
      <c r="A28" s="43">
        <v>4</v>
      </c>
      <c r="B28" s="30" t="str">
        <f>B12</f>
        <v>ENCHIMENTO E COMPACTAÇÃO DO PAVIMENTO POLIÉDRICO</v>
      </c>
      <c r="C28" s="45"/>
      <c r="D28" s="69"/>
      <c r="E28" s="61">
        <f t="shared" ref="E28:N28" si="7">E12*$O$12</f>
        <v>923.49800000000005</v>
      </c>
      <c r="F28" s="61">
        <f t="shared" si="7"/>
        <v>923.49800000000005</v>
      </c>
      <c r="G28" s="61">
        <f t="shared" si="7"/>
        <v>923.49800000000005</v>
      </c>
      <c r="H28" s="61">
        <f t="shared" si="7"/>
        <v>923.49800000000005</v>
      </c>
      <c r="I28" s="61">
        <f t="shared" si="7"/>
        <v>923.49800000000005</v>
      </c>
      <c r="J28" s="61">
        <f t="shared" si="7"/>
        <v>923.49800000000005</v>
      </c>
      <c r="K28" s="61">
        <f t="shared" si="7"/>
        <v>923.49800000000005</v>
      </c>
      <c r="L28" s="61">
        <f t="shared" si="7"/>
        <v>923.49800000000005</v>
      </c>
      <c r="M28" s="61">
        <f t="shared" si="7"/>
        <v>923.49800000000005</v>
      </c>
      <c r="N28" s="61">
        <f t="shared" si="7"/>
        <v>923.49800000000005</v>
      </c>
      <c r="O28" s="126">
        <f t="shared" si="5"/>
        <v>9234.9799999999977</v>
      </c>
      <c r="P28" s="143"/>
      <c r="R28" s="64" t="e">
        <f>SUM(E31:N31)</f>
        <v>#REF!</v>
      </c>
    </row>
    <row r="29" spans="1:19" ht="14.25" hidden="1" x14ac:dyDescent="0.2">
      <c r="A29" s="43">
        <v>5</v>
      </c>
      <c r="B29" s="30" t="e">
        <f>#REF!</f>
        <v>#REF!</v>
      </c>
      <c r="C29" s="45"/>
      <c r="D29" s="69"/>
      <c r="E29" s="61" t="e">
        <f>#REF!*#REF!</f>
        <v>#REF!</v>
      </c>
      <c r="F29" s="61" t="e">
        <f>#REF!*#REF!</f>
        <v>#REF!</v>
      </c>
      <c r="G29" s="61" t="e">
        <f>#REF!*#REF!</f>
        <v>#REF!</v>
      </c>
      <c r="H29" s="61" t="e">
        <f>#REF!*#REF!</f>
        <v>#REF!</v>
      </c>
      <c r="I29" s="61" t="e">
        <f>#REF!*#REF!</f>
        <v>#REF!</v>
      </c>
      <c r="J29" s="61" t="e">
        <f>#REF!*#REF!</f>
        <v>#REF!</v>
      </c>
      <c r="K29" s="61" t="e">
        <f>#REF!*#REF!</f>
        <v>#REF!</v>
      </c>
      <c r="L29" s="61" t="e">
        <f>#REF!*#REF!</f>
        <v>#REF!</v>
      </c>
      <c r="M29" s="61" t="e">
        <f>#REF!*#REF!</f>
        <v>#REF!</v>
      </c>
      <c r="N29" s="61" t="e">
        <f>#REF!*#REF!</f>
        <v>#REF!</v>
      </c>
      <c r="O29" s="126" t="e">
        <f t="shared" si="5"/>
        <v>#REF!</v>
      </c>
      <c r="P29" s="143"/>
    </row>
    <row r="30" spans="1:19" ht="15" hidden="1" thickBot="1" x14ac:dyDescent="0.25">
      <c r="A30" s="136">
        <v>6</v>
      </c>
      <c r="B30" s="123" t="str">
        <f t="shared" ref="B30" si="8">B13</f>
        <v>DRENAGEM</v>
      </c>
      <c r="C30" s="132"/>
      <c r="D30" s="133"/>
      <c r="E30" s="61">
        <f>E13*$O$13</f>
        <v>70463.570000000007</v>
      </c>
      <c r="F30" s="61">
        <f t="shared" ref="F30:N30" si="9">F13*$O$13</f>
        <v>70463.570000000007</v>
      </c>
      <c r="G30" s="61">
        <f t="shared" si="9"/>
        <v>0</v>
      </c>
      <c r="H30" s="61">
        <f t="shared" si="9"/>
        <v>0</v>
      </c>
      <c r="I30" s="61">
        <f t="shared" si="9"/>
        <v>0</v>
      </c>
      <c r="J30" s="61">
        <f t="shared" si="9"/>
        <v>0</v>
      </c>
      <c r="K30" s="61">
        <f t="shared" si="9"/>
        <v>0</v>
      </c>
      <c r="L30" s="61">
        <f t="shared" si="9"/>
        <v>0</v>
      </c>
      <c r="M30" s="61">
        <f t="shared" si="9"/>
        <v>0</v>
      </c>
      <c r="N30" s="61">
        <f t="shared" si="9"/>
        <v>0</v>
      </c>
      <c r="O30" s="126">
        <f t="shared" si="5"/>
        <v>140927.14000000001</v>
      </c>
      <c r="P30" s="143"/>
    </row>
    <row r="31" spans="1:19" ht="15" hidden="1" thickBot="1" x14ac:dyDescent="0.25">
      <c r="A31" s="134"/>
      <c r="B31" s="135"/>
      <c r="C31" s="135"/>
      <c r="D31" s="135"/>
      <c r="E31" s="63" t="e">
        <f>E25+E26+E27+E28+E29+E30</f>
        <v>#REF!</v>
      </c>
      <c r="F31" s="63" t="e">
        <f t="shared" ref="F31:N31" si="10">F25+F26+F27+F28+F29+F30</f>
        <v>#REF!</v>
      </c>
      <c r="G31" s="63" t="e">
        <f t="shared" si="10"/>
        <v>#REF!</v>
      </c>
      <c r="H31" s="63" t="e">
        <f t="shared" si="10"/>
        <v>#REF!</v>
      </c>
      <c r="I31" s="63" t="e">
        <f t="shared" si="10"/>
        <v>#REF!</v>
      </c>
      <c r="J31" s="63" t="e">
        <f t="shared" si="10"/>
        <v>#REF!</v>
      </c>
      <c r="K31" s="63" t="e">
        <f t="shared" si="10"/>
        <v>#REF!</v>
      </c>
      <c r="L31" s="63" t="e">
        <f t="shared" si="10"/>
        <v>#REF!</v>
      </c>
      <c r="M31" s="63" t="e">
        <f t="shared" si="10"/>
        <v>#REF!</v>
      </c>
      <c r="N31" s="63" t="e">
        <f t="shared" si="10"/>
        <v>#REF!</v>
      </c>
      <c r="O31" s="127" t="e">
        <f>O25+O26+O27+O28+O29+O30</f>
        <v>#REF!</v>
      </c>
      <c r="P31" s="144"/>
      <c r="Q31" s="64"/>
      <c r="R31" s="64" t="e">
        <f>SUM(G31:J31)</f>
        <v>#REF!</v>
      </c>
    </row>
    <row r="32" spans="1:19" ht="14.25" hidden="1" x14ac:dyDescent="0.2">
      <c r="A32" s="65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</row>
    <row r="33" spans="1:18" ht="39.75" customHeight="1" thickBot="1" x14ac:dyDescent="0.25">
      <c r="A33" s="68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0"/>
    </row>
    <row r="34" spans="1:18" ht="21" customHeight="1" x14ac:dyDescent="0.2">
      <c r="A34" s="253" t="s">
        <v>17</v>
      </c>
      <c r="B34" s="255" t="s">
        <v>20</v>
      </c>
      <c r="C34" s="71"/>
      <c r="D34" s="72"/>
      <c r="E34" s="72"/>
      <c r="F34" s="72"/>
      <c r="G34" s="73" t="s">
        <v>21</v>
      </c>
      <c r="H34" s="74"/>
      <c r="I34" s="74"/>
      <c r="J34" s="74"/>
      <c r="K34" s="74"/>
      <c r="L34" s="74"/>
      <c r="M34" s="74"/>
      <c r="N34" s="74"/>
      <c r="O34" s="255" t="s">
        <v>14</v>
      </c>
      <c r="P34" s="257" t="s">
        <v>22</v>
      </c>
    </row>
    <row r="35" spans="1:18" ht="21" customHeight="1" thickBot="1" x14ac:dyDescent="0.25">
      <c r="A35" s="254"/>
      <c r="B35" s="256"/>
      <c r="C35" s="75"/>
      <c r="D35" s="76">
        <v>1</v>
      </c>
      <c r="E35" s="77">
        <v>2</v>
      </c>
      <c r="F35" s="77">
        <v>3</v>
      </c>
      <c r="G35" s="77">
        <v>4</v>
      </c>
      <c r="H35" s="77">
        <v>5</v>
      </c>
      <c r="I35" s="77">
        <v>6</v>
      </c>
      <c r="J35" s="77">
        <v>7</v>
      </c>
      <c r="K35" s="77">
        <v>8</v>
      </c>
      <c r="L35" s="77">
        <v>9</v>
      </c>
      <c r="M35" s="77">
        <v>10</v>
      </c>
      <c r="N35" s="77">
        <v>11</v>
      </c>
      <c r="O35" s="256"/>
      <c r="P35" s="258"/>
    </row>
    <row r="36" spans="1:18" ht="14.25" x14ac:dyDescent="0.2">
      <c r="A36" s="78"/>
      <c r="B36" s="41"/>
      <c r="C36" s="79"/>
      <c r="D36" s="80"/>
      <c r="E36" s="80">
        <v>146386.31</v>
      </c>
      <c r="F36" s="80">
        <v>93548.02</v>
      </c>
      <c r="G36" s="80">
        <v>23084.240000000002</v>
      </c>
      <c r="H36" s="80">
        <v>23084.240000000002</v>
      </c>
      <c r="I36" s="80">
        <v>23084.240000000002</v>
      </c>
      <c r="J36" s="80">
        <v>23084.240000000002</v>
      </c>
      <c r="K36" s="80">
        <v>23084.240000000002</v>
      </c>
      <c r="L36" s="80">
        <v>23084.240000000002</v>
      </c>
      <c r="M36" s="80">
        <v>23084.240000000002</v>
      </c>
      <c r="N36" s="80">
        <v>20855.71</v>
      </c>
      <c r="O36" s="81">
        <v>402589.87</v>
      </c>
      <c r="P36" s="82">
        <v>1</v>
      </c>
      <c r="R36" s="64">
        <v>1207335.18</v>
      </c>
    </row>
    <row r="37" spans="1:18" ht="14.25" x14ac:dyDescent="0.2">
      <c r="A37" s="83"/>
      <c r="B37" s="45"/>
      <c r="C37" s="79"/>
      <c r="D37" s="84"/>
      <c r="E37" s="84"/>
      <c r="F37" s="84"/>
      <c r="G37" s="80"/>
      <c r="H37" s="80"/>
      <c r="I37" s="80"/>
      <c r="J37" s="80"/>
      <c r="K37" s="80"/>
      <c r="L37" s="80"/>
      <c r="M37" s="80"/>
      <c r="N37" s="80"/>
      <c r="O37" s="62"/>
      <c r="P37" s="85"/>
      <c r="R37" s="64">
        <f>O21-R36</f>
        <v>-784955.46</v>
      </c>
    </row>
    <row r="38" spans="1:18" ht="15" thickBot="1" x14ac:dyDescent="0.25">
      <c r="A38" s="86"/>
      <c r="B38" s="87" t="s">
        <v>123</v>
      </c>
      <c r="C38" s="88"/>
      <c r="D38" s="89">
        <f t="shared" ref="D38:F38" si="11">D37+D36</f>
        <v>0</v>
      </c>
      <c r="E38" s="89">
        <f t="shared" si="11"/>
        <v>146386.31</v>
      </c>
      <c r="F38" s="89">
        <f t="shared" si="11"/>
        <v>93548.02</v>
      </c>
      <c r="G38" s="89">
        <f t="shared" ref="G38:N38" si="12">G37+G36</f>
        <v>23084.240000000002</v>
      </c>
      <c r="H38" s="89">
        <f t="shared" si="12"/>
        <v>23084.240000000002</v>
      </c>
      <c r="I38" s="89">
        <f t="shared" si="12"/>
        <v>23084.240000000002</v>
      </c>
      <c r="J38" s="89">
        <f t="shared" si="12"/>
        <v>23084.240000000002</v>
      </c>
      <c r="K38" s="89">
        <f t="shared" si="12"/>
        <v>23084.240000000002</v>
      </c>
      <c r="L38" s="89">
        <f t="shared" si="12"/>
        <v>23084.240000000002</v>
      </c>
      <c r="M38" s="89">
        <f t="shared" si="12"/>
        <v>23084.240000000002</v>
      </c>
      <c r="N38" s="89">
        <f t="shared" si="12"/>
        <v>20855.71</v>
      </c>
      <c r="O38" s="90">
        <v>402589.87</v>
      </c>
      <c r="P38" s="85">
        <f>P37+P36</f>
        <v>1</v>
      </c>
      <c r="R38" s="64"/>
    </row>
    <row r="39" spans="1:18" ht="15" thickBot="1" x14ac:dyDescent="0.25">
      <c r="A39" s="68"/>
      <c r="B39" s="69"/>
      <c r="C39" s="69"/>
      <c r="D39" s="69"/>
      <c r="E39" s="69"/>
      <c r="F39" s="69"/>
      <c r="G39" s="91"/>
      <c r="H39" s="91"/>
      <c r="I39" s="91"/>
      <c r="J39" s="91"/>
      <c r="K39" s="91"/>
      <c r="L39" s="91"/>
      <c r="M39" s="91"/>
      <c r="N39" s="91"/>
      <c r="O39" s="91"/>
      <c r="P39" s="92"/>
    </row>
    <row r="40" spans="1:18" ht="15" x14ac:dyDescent="0.25">
      <c r="A40" s="93" t="s">
        <v>71</v>
      </c>
      <c r="B40" s="94"/>
      <c r="C40" s="95" t="s">
        <v>23</v>
      </c>
      <c r="D40" s="95"/>
      <c r="E40" s="141">
        <f t="shared" ref="E40:N40" si="13">E36</f>
        <v>146386.31</v>
      </c>
      <c r="F40" s="141">
        <f t="shared" si="13"/>
        <v>93548.02</v>
      </c>
      <c r="G40" s="141">
        <f t="shared" si="13"/>
        <v>23084.240000000002</v>
      </c>
      <c r="H40" s="141">
        <f t="shared" si="13"/>
        <v>23084.240000000002</v>
      </c>
      <c r="I40" s="141">
        <f t="shared" si="13"/>
        <v>23084.240000000002</v>
      </c>
      <c r="J40" s="141">
        <f t="shared" si="13"/>
        <v>23084.240000000002</v>
      </c>
      <c r="K40" s="141">
        <f t="shared" si="13"/>
        <v>23084.240000000002</v>
      </c>
      <c r="L40" s="141">
        <f t="shared" si="13"/>
        <v>23084.240000000002</v>
      </c>
      <c r="M40" s="141">
        <f t="shared" si="13"/>
        <v>23084.240000000002</v>
      </c>
      <c r="N40" s="141">
        <f t="shared" si="13"/>
        <v>20855.71</v>
      </c>
      <c r="O40" s="96">
        <f>E40+F40+G40+H40+I40+J40+K40+L40+M40+N40</f>
        <v>422379.72</v>
      </c>
      <c r="P40" s="97"/>
    </row>
    <row r="41" spans="1:18" ht="15.75" thickBot="1" x14ac:dyDescent="0.3">
      <c r="A41" s="98" t="s">
        <v>72</v>
      </c>
      <c r="B41" s="99"/>
      <c r="C41" s="100" t="s">
        <v>23</v>
      </c>
      <c r="D41" s="101">
        <f t="shared" ref="D41:F41" si="14">D20</f>
        <v>0</v>
      </c>
      <c r="E41" s="101">
        <f t="shared" si="14"/>
        <v>0.34657513859803685</v>
      </c>
      <c r="F41" s="101">
        <f t="shared" si="14"/>
        <v>0.22147848386281427</v>
      </c>
      <c r="G41" s="101">
        <f t="shared" ref="G41:N41" si="15">G20</f>
        <v>5.4652813350034898E-2</v>
      </c>
      <c r="H41" s="101">
        <f t="shared" si="15"/>
        <v>5.4652813350034898E-2</v>
      </c>
      <c r="I41" s="101">
        <f t="shared" si="15"/>
        <v>5.4652813350034898E-2</v>
      </c>
      <c r="J41" s="101">
        <f t="shared" si="15"/>
        <v>5.4652813350034898E-2</v>
      </c>
      <c r="K41" s="101">
        <f t="shared" si="15"/>
        <v>5.4652813350034898E-2</v>
      </c>
      <c r="L41" s="101">
        <f t="shared" si="15"/>
        <v>5.4652813350034898E-2</v>
      </c>
      <c r="M41" s="101">
        <f t="shared" si="15"/>
        <v>5.4652813350034898E-2</v>
      </c>
      <c r="N41" s="101">
        <f t="shared" si="15"/>
        <v>4.9376684088904652E-2</v>
      </c>
      <c r="O41" s="101"/>
      <c r="P41" s="102"/>
      <c r="R41" s="103"/>
    </row>
    <row r="42" spans="1:18" ht="15.75" thickBot="1" x14ac:dyDescent="0.3">
      <c r="A42" s="259"/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1"/>
      <c r="R42" s="103"/>
    </row>
    <row r="43" spans="1:18" ht="14.25" x14ac:dyDescent="0.2">
      <c r="A43" s="104"/>
      <c r="B43" s="105"/>
      <c r="C43" s="236"/>
      <c r="D43" s="236"/>
      <c r="E43" s="236"/>
      <c r="F43" s="236"/>
      <c r="G43" s="236"/>
      <c r="H43" s="106"/>
      <c r="I43" s="106"/>
      <c r="J43" s="106"/>
      <c r="K43" s="237"/>
      <c r="L43" s="237"/>
      <c r="M43" s="237"/>
      <c r="N43" s="237"/>
      <c r="O43" s="105"/>
      <c r="P43" s="107"/>
    </row>
    <row r="44" spans="1:18" ht="41.25" customHeight="1" x14ac:dyDescent="0.2">
      <c r="A44" s="108"/>
      <c r="B44" s="109"/>
      <c r="C44" s="110"/>
      <c r="D44" s="110"/>
      <c r="E44" s="110"/>
      <c r="F44" s="110"/>
      <c r="G44" s="111"/>
      <c r="H44" s="111"/>
      <c r="I44" s="111"/>
      <c r="J44" s="111"/>
      <c r="K44" s="111"/>
      <c r="L44" s="111"/>
      <c r="M44" s="111"/>
      <c r="N44" s="109"/>
      <c r="O44" s="109"/>
      <c r="P44" s="112"/>
    </row>
    <row r="45" spans="1:18" ht="14.25" x14ac:dyDescent="0.2">
      <c r="A45" s="108"/>
      <c r="B45" s="109"/>
      <c r="C45" s="230"/>
      <c r="D45" s="230"/>
      <c r="E45" s="230"/>
      <c r="F45" s="230"/>
      <c r="G45" s="230"/>
      <c r="H45" s="230"/>
      <c r="I45" s="230"/>
      <c r="J45" s="230"/>
      <c r="K45" s="231" t="s">
        <v>111</v>
      </c>
      <c r="L45" s="231"/>
      <c r="M45" s="231"/>
      <c r="N45" s="231"/>
      <c r="O45" s="231"/>
      <c r="P45" s="232"/>
    </row>
    <row r="46" spans="1:18" ht="14.25" x14ac:dyDescent="0.2">
      <c r="A46" s="108"/>
      <c r="B46" s="109"/>
      <c r="C46" s="230"/>
      <c r="D46" s="230"/>
      <c r="E46" s="230"/>
      <c r="F46" s="230"/>
      <c r="G46" s="230"/>
      <c r="H46" s="230"/>
      <c r="I46" s="230"/>
      <c r="J46" s="230"/>
      <c r="K46" s="231" t="s">
        <v>112</v>
      </c>
      <c r="L46" s="231"/>
      <c r="M46" s="231"/>
      <c r="N46" s="231"/>
      <c r="O46" s="231"/>
      <c r="P46" s="232"/>
    </row>
    <row r="47" spans="1:18" ht="19.5" customHeight="1" thickBot="1" x14ac:dyDescent="0.25">
      <c r="A47" s="113"/>
      <c r="B47" s="114"/>
      <c r="C47" s="233"/>
      <c r="D47" s="233"/>
      <c r="E47" s="233"/>
      <c r="F47" s="233"/>
      <c r="G47" s="233"/>
      <c r="H47" s="233"/>
      <c r="I47" s="233"/>
      <c r="J47" s="233"/>
      <c r="K47" s="234" t="s">
        <v>122</v>
      </c>
      <c r="L47" s="234"/>
      <c r="M47" s="234"/>
      <c r="N47" s="234"/>
      <c r="O47" s="234"/>
      <c r="P47" s="235"/>
    </row>
  </sheetData>
  <mergeCells count="20">
    <mergeCell ref="C47:J47"/>
    <mergeCell ref="K47:P47"/>
    <mergeCell ref="C43:G43"/>
    <mergeCell ref="K43:N43"/>
    <mergeCell ref="A5:P5"/>
    <mergeCell ref="B6:B7"/>
    <mergeCell ref="D6:N6"/>
    <mergeCell ref="A20:B20"/>
    <mergeCell ref="A22:P23"/>
    <mergeCell ref="A34:A35"/>
    <mergeCell ref="B34:B35"/>
    <mergeCell ref="O34:O35"/>
    <mergeCell ref="P34:P35"/>
    <mergeCell ref="A42:P42"/>
    <mergeCell ref="B2:N2"/>
    <mergeCell ref="B3:N3"/>
    <mergeCell ref="C45:J45"/>
    <mergeCell ref="K45:P45"/>
    <mergeCell ref="C46:J46"/>
    <mergeCell ref="K46:P46"/>
  </mergeCells>
  <pageMargins left="0.34340277777777778" right="0.26874999999999999" top="0.98425196850393704" bottom="0.59055118110236227" header="0.51181102362204722" footer="0.5118110236220472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GLOBAL</vt:lpstr>
      <vt:lpstr>Cronograma</vt:lpstr>
      <vt:lpstr>Cronograma!Area_de_impressao</vt:lpstr>
      <vt:lpstr>GLOBAL!Area_de_impressao</vt:lpstr>
    </vt:vector>
  </TitlesOfParts>
  <Company>Secretaria de Estado de Infraestrutura e Logistica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Moreira Gomes</dc:creator>
  <cp:lastModifiedBy>user</cp:lastModifiedBy>
  <cp:lastPrinted>2025-03-31T19:12:46Z</cp:lastPrinted>
  <dcterms:created xsi:type="dcterms:W3CDTF">2017-10-09T18:22:53Z</dcterms:created>
  <dcterms:modified xsi:type="dcterms:W3CDTF">2025-04-10T13:04:32Z</dcterms:modified>
</cp:coreProperties>
</file>